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168" windowWidth="23256" windowHeight="11508"/>
  </bookViews>
  <sheets>
    <sheet name="UNRWA_Mean_Weighted " sheetId="1" r:id="rId1"/>
  </sheets>
  <definedNames>
    <definedName name="_xlnm.Print_Area" localSheetId="0">'UNRWA_Mean_Weighted '!$B$4:$I$134</definedName>
    <definedName name="_xlnm.Print_Titles" localSheetId="0">'UNRWA_Mean_Weighted '!$4:$6</definedName>
    <definedName name="Z_109D905A_1D0B_4845_BD49_72FE387231E2_.wvu.PrintArea" localSheetId="0" hidden="1">'UNRWA_Mean_Weighted '!$C$4:$I$134</definedName>
    <definedName name="Z_109D905A_1D0B_4845_BD49_72FE387231E2_.wvu.PrintTitles" localSheetId="0" hidden="1">'UNRWA_Mean_Weighted '!$6:$6</definedName>
    <definedName name="Z_202E133B_2E1E_4F81_B679_D67CECF705C9_.wvu.PrintArea" localSheetId="0" hidden="1">'UNRWA_Mean_Weighted '!#REF!</definedName>
    <definedName name="Z_202E133B_2E1E_4F81_B679_D67CECF705C9_.wvu.PrintTitles" localSheetId="0" hidden="1">'UNRWA_Mean_Weighted '!$6:$6</definedName>
    <definedName name="Z_391D53CE_04CD_4476_A8B2_26FCF7E07ADC_.wvu.PrintArea" localSheetId="0" hidden="1">'UNRWA_Mean_Weighted '!#REF!</definedName>
    <definedName name="Z_391D53CE_04CD_4476_A8B2_26FCF7E07ADC_.wvu.PrintTitles" localSheetId="0" hidden="1">'UNRWA_Mean_Weighted '!$6:$6</definedName>
    <definedName name="Z_9948BC92_C0F6_428A_A8D9_9DE9B155906F_.wvu.PrintArea" localSheetId="0" hidden="1">'UNRWA_Mean_Weighted '!#REF!</definedName>
    <definedName name="Z_9948BC92_C0F6_428A_A8D9_9DE9B155906F_.wvu.PrintTitles" localSheetId="0" hidden="1">'UNRWA_Mean_Weighted '!$6:$6</definedName>
    <definedName name="Z_E683AA23_16B0_431F_803B_CA7C24539AB0_.wvu.PrintArea" localSheetId="0" hidden="1">'UNRWA_Mean_Weighted '!$C$4:$I$134</definedName>
    <definedName name="Z_E683AA23_16B0_431F_803B_CA7C24539AB0_.wvu.PrintTitles" localSheetId="0" hidden="1">'UNRWA_Mean_Weighted '!$6:$6</definedName>
    <definedName name="Z_F37D1B0B_5075_4C6A_B6F8_198BA1D43DF0_.wvu.PrintArea" localSheetId="0" hidden="1">'UNRWA_Mean_Weighted '!$C$4:$I$134</definedName>
    <definedName name="Z_F37D1B0B_5075_4C6A_B6F8_198BA1D43DF0_.wvu.PrintTitles" localSheetId="0" hidden="1">'UNRWA_Mean_Weighted '!$6:$6</definedName>
    <definedName name="Z_F9CC73CA_C7E9_4619_996B_862CB0C41967_.wvu.PrintArea" localSheetId="0" hidden="1">'UNRWA_Mean_Weighted '!#REF!</definedName>
    <definedName name="Z_F9CC73CA_C7E9_4619_996B_862CB0C41967_.wvu.PrintTitles" localSheetId="0" hidden="1">'UNRWA_Mean_Weighted '!$6:$6</definedName>
    <definedName name="Z_FA86420A_95FF_4FA6_96DE_C21CE6E51DD1_.wvu.PrintArea" localSheetId="0" hidden="1">'UNRWA_Mean_Weighted '!#REF!</definedName>
    <definedName name="Z_FA86420A_95FF_4FA6_96DE_C21CE6E51DD1_.wvu.PrintTitles" localSheetId="0" hidden="1">'UNRWA_Mean_Weighted '!$6:$6</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N132" i="1" l="1"/>
  <c r="M132" i="1"/>
  <c r="L132" i="1"/>
  <c r="K132" i="1"/>
  <c r="J132" i="1"/>
  <c r="I132" i="1"/>
  <c r="H132" i="1"/>
  <c r="G132" i="1"/>
  <c r="F132" i="1"/>
  <c r="E132" i="1"/>
  <c r="N126" i="1"/>
  <c r="M126" i="1"/>
  <c r="L126" i="1"/>
  <c r="K126" i="1"/>
  <c r="J126" i="1"/>
  <c r="I126" i="1"/>
  <c r="H126" i="1"/>
  <c r="G126" i="1"/>
  <c r="F126" i="1"/>
  <c r="E126" i="1"/>
  <c r="N120" i="1"/>
  <c r="M120" i="1"/>
  <c r="L120" i="1"/>
  <c r="K120" i="1"/>
  <c r="J120" i="1"/>
  <c r="I120" i="1"/>
  <c r="H120" i="1"/>
  <c r="G120" i="1"/>
  <c r="F120" i="1"/>
  <c r="E120" i="1"/>
  <c r="N113" i="1"/>
  <c r="M113" i="1"/>
  <c r="L113" i="1"/>
  <c r="K113" i="1"/>
  <c r="J113" i="1"/>
  <c r="I113" i="1"/>
  <c r="H113" i="1"/>
  <c r="G113" i="1"/>
  <c r="F113" i="1"/>
  <c r="E113" i="1"/>
  <c r="N108" i="1"/>
  <c r="M108" i="1"/>
  <c r="L108" i="1"/>
  <c r="J108" i="1"/>
  <c r="I108" i="1"/>
  <c r="H108" i="1"/>
  <c r="G108" i="1"/>
  <c r="E108" i="1"/>
  <c r="N101" i="1"/>
  <c r="M101" i="1"/>
  <c r="L101" i="1"/>
  <c r="K101" i="1"/>
  <c r="J101" i="1"/>
  <c r="I101" i="1"/>
  <c r="H101" i="1"/>
  <c r="G101" i="1"/>
  <c r="F101" i="1"/>
  <c r="E101" i="1"/>
  <c r="N98" i="1"/>
  <c r="M98" i="1"/>
  <c r="L98" i="1"/>
  <c r="K98" i="1"/>
  <c r="J98" i="1"/>
  <c r="I98" i="1"/>
  <c r="H98" i="1"/>
  <c r="G98" i="1"/>
  <c r="F98" i="1"/>
  <c r="E98" i="1"/>
  <c r="N91" i="1"/>
  <c r="M91" i="1"/>
  <c r="L91" i="1"/>
  <c r="K91" i="1"/>
  <c r="J91" i="1"/>
  <c r="I91" i="1"/>
  <c r="H91" i="1"/>
  <c r="G91" i="1"/>
  <c r="F91" i="1"/>
  <c r="E91" i="1"/>
  <c r="N85" i="1"/>
  <c r="M85" i="1"/>
  <c r="L85" i="1"/>
  <c r="K85" i="1"/>
  <c r="J85" i="1"/>
  <c r="I85" i="1"/>
  <c r="H85" i="1"/>
  <c r="G85" i="1"/>
  <c r="F85" i="1"/>
  <c r="E85" i="1"/>
  <c r="N82" i="1"/>
  <c r="M82" i="1"/>
  <c r="L82" i="1"/>
  <c r="K82" i="1"/>
  <c r="J82" i="1"/>
  <c r="I82" i="1"/>
  <c r="H82" i="1"/>
  <c r="G82" i="1"/>
  <c r="F82" i="1"/>
  <c r="E82" i="1"/>
  <c r="N78" i="1"/>
  <c r="M78" i="1"/>
  <c r="L78" i="1"/>
  <c r="K78" i="1"/>
  <c r="J78" i="1"/>
  <c r="I78" i="1"/>
  <c r="H78" i="1"/>
  <c r="G78" i="1"/>
  <c r="F78" i="1"/>
  <c r="E78" i="1"/>
  <c r="N67" i="1"/>
  <c r="M67" i="1"/>
  <c r="L67" i="1"/>
  <c r="K67" i="1"/>
  <c r="J67" i="1"/>
  <c r="I67" i="1"/>
  <c r="H67" i="1"/>
  <c r="G67" i="1"/>
  <c r="F67" i="1"/>
  <c r="E67" i="1"/>
  <c r="N61" i="1"/>
  <c r="M61" i="1"/>
  <c r="L61" i="1"/>
  <c r="K61" i="1"/>
  <c r="J61" i="1"/>
  <c r="I61" i="1"/>
  <c r="H61" i="1"/>
  <c r="G61" i="1"/>
  <c r="F61" i="1"/>
  <c r="E61" i="1"/>
  <c r="E53" i="1"/>
  <c r="L49" i="1"/>
  <c r="K49" i="1"/>
  <c r="J49" i="1"/>
  <c r="G49" i="1"/>
  <c r="F49" i="1"/>
  <c r="E49" i="1"/>
  <c r="N44" i="1"/>
  <c r="M44" i="1"/>
  <c r="L44" i="1"/>
  <c r="K44" i="1"/>
  <c r="J44" i="1"/>
  <c r="I44" i="1"/>
  <c r="H44" i="1"/>
  <c r="G44" i="1"/>
  <c r="F44" i="1"/>
  <c r="E44" i="1"/>
  <c r="N34" i="1"/>
  <c r="M34" i="1"/>
  <c r="L34" i="1"/>
  <c r="K34" i="1"/>
  <c r="J34" i="1"/>
  <c r="I34" i="1"/>
  <c r="H34" i="1"/>
  <c r="G34" i="1"/>
  <c r="F34" i="1"/>
  <c r="E34" i="1"/>
  <c r="N27" i="1"/>
  <c r="L27" i="1"/>
  <c r="K27" i="1"/>
  <c r="J27" i="1"/>
  <c r="I27" i="1"/>
  <c r="G27" i="1"/>
  <c r="F27" i="1"/>
  <c r="E27" i="1"/>
  <c r="N18" i="1"/>
  <c r="M18" i="1"/>
  <c r="L18" i="1"/>
  <c r="K18" i="1"/>
  <c r="J18" i="1"/>
  <c r="I18" i="1"/>
  <c r="H18" i="1"/>
  <c r="G18" i="1"/>
  <c r="F18" i="1"/>
  <c r="E18" i="1"/>
  <c r="N11" i="1"/>
  <c r="M11" i="1"/>
  <c r="L11" i="1"/>
  <c r="K11" i="1"/>
  <c r="J11" i="1"/>
  <c r="I11" i="1"/>
  <c r="H11" i="1"/>
  <c r="G11" i="1"/>
  <c r="F11" i="1"/>
  <c r="E11" i="1"/>
</calcChain>
</file>

<file path=xl/comments1.xml><?xml version="1.0" encoding="utf-8"?>
<comments xmlns="http://schemas.openxmlformats.org/spreadsheetml/2006/main">
  <authors>
    <author>Pham Tran Nghia</author>
  </authors>
  <commentList>
    <comment ref="C27" authorId="0">
      <text>
        <r>
          <rPr>
            <b/>
            <sz val="9"/>
            <color indexed="81"/>
            <rFont val="Tahoma"/>
            <family val="2"/>
            <charset val="163"/>
          </rPr>
          <t xml:space="preserve">Khieu Nguyen Tam Hoa:
</t>
        </r>
        <r>
          <rPr>
            <sz val="9"/>
            <color indexed="81"/>
            <rFont val="Tahoma"/>
            <family val="2"/>
            <charset val="163"/>
          </rPr>
          <t>KPI3 was asked of HQ repondents or CO repondents or PO respondents</t>
        </r>
      </text>
    </comment>
    <comment ref="C108" authorId="0">
      <text>
        <r>
          <rPr>
            <b/>
            <sz val="9"/>
            <color indexed="81"/>
            <rFont val="Tahoma"/>
            <family val="2"/>
            <charset val="163"/>
          </rPr>
          <t xml:space="preserve">Khieu Nguyen Tam Hoa:
</t>
        </r>
        <r>
          <rPr>
            <sz val="9"/>
            <color indexed="81"/>
            <rFont val="Tahoma"/>
            <family val="2"/>
            <charset val="163"/>
          </rPr>
          <t>KPI16 was asked of CO repondents or GOV repondents or PO repondents</t>
        </r>
      </text>
    </comment>
  </commentList>
</comments>
</file>

<file path=xl/sharedStrings.xml><?xml version="1.0" encoding="utf-8"?>
<sst xmlns="http://schemas.openxmlformats.org/spreadsheetml/2006/main" count="381" uniqueCount="228">
  <si>
    <t xml:space="preserve">MOPAN Common Approach Assessment 2011 UNRWA  </t>
  </si>
  <si>
    <t>HQ/CO/GOV/PO Comparison</t>
  </si>
  <si>
    <t>Mean scores</t>
  </si>
  <si>
    <t>Standard deviation</t>
  </si>
  <si>
    <t>UNRWA Questionnaire</t>
  </si>
  <si>
    <t>Total</t>
  </si>
  <si>
    <t>HQ</t>
  </si>
  <si>
    <t>CO</t>
  </si>
  <si>
    <t>GOV</t>
  </si>
  <si>
    <t>PO</t>
  </si>
  <si>
    <t>Base Unweighted</t>
  </si>
  <si>
    <t>Base Weighted</t>
  </si>
  <si>
    <t>Quadrant I: Strategic Management</t>
  </si>
  <si>
    <t>Corporate Governance</t>
  </si>
  <si>
    <t>1. The MO’s Executive Management provides direction  for the achievement of external / beneficiary focused results</t>
  </si>
  <si>
    <t xml:space="preserve">i) UNRWA's institutional culture supports a focus on results (8)
</t>
  </si>
  <si>
    <t>q8</t>
  </si>
  <si>
    <t>ii) UNRWA has an institutional culture that supports results-orientation and beneficiary focus (9)</t>
  </si>
  <si>
    <t>q9</t>
  </si>
  <si>
    <t>iii) UNRWA’s institutional culture is direct beneficiary focused (10)</t>
  </si>
  <si>
    <t>q10</t>
  </si>
  <si>
    <t>UNRWA's senior management shows leadership on results management (11)</t>
  </si>
  <si>
    <t xml:space="preserve"> </t>
  </si>
  <si>
    <t>q11</t>
  </si>
  <si>
    <t>UNRWA makes key documents readily available to key partners, including the public (12)</t>
  </si>
  <si>
    <t>q12</t>
  </si>
  <si>
    <t>Organisation-wide Strategy</t>
  </si>
  <si>
    <t xml:space="preserve">2. The MO’s organisation-wide strategies and plans are focused on the achievement of results </t>
  </si>
  <si>
    <t>i) UNRWA‘s organisation-wide strategy (MTS) is based on a clear mandate (14)</t>
  </si>
  <si>
    <t>q14</t>
  </si>
  <si>
    <t>ii) UNRWA's organisation-wide strategy (MTS) is aligned with its mandate (15)</t>
  </si>
  <si>
    <t>q15</t>
  </si>
  <si>
    <t>iii) UNRWA’s organisation wide strategy (MTS) rests upon a clear understanding of their capacity to deliver (16)</t>
  </si>
  <si>
    <t>q16</t>
  </si>
  <si>
    <t>UNRWA ensures the application of results management across the organisation (17)</t>
  </si>
  <si>
    <t>q17</t>
  </si>
  <si>
    <t>i) UNRWA's organisation - wide strategy (MTS) contains explicit management results (18)</t>
  </si>
  <si>
    <t>q18</t>
  </si>
  <si>
    <t>ii) UNRWA's strategies (MTS and HIPs) contain frameworks of expected results related to its mandate (19)</t>
  </si>
  <si>
    <t>q19</t>
  </si>
  <si>
    <t>UNRWA's results in organisation-wide strategies (MTS and HIPs) have results chains with causal links from inputs through to outputs/ outcomes (20)</t>
  </si>
  <si>
    <t>q20</t>
  </si>
  <si>
    <t>UNRWA's strategies (MTS and HIPs) include measurable indicators at output and outcome levels (21)</t>
  </si>
  <si>
    <t>q21</t>
  </si>
  <si>
    <t>3. The MO maintains focus on the cross-cutting priorities identified in its strategic framework, and/or based on its mandate and international commitments.</t>
  </si>
  <si>
    <t>UNRWA sufficiently mainstreams protection issues into its programmatic work (22)</t>
  </si>
  <si>
    <t>q22</t>
  </si>
  <si>
    <t>UNRWA sufficiently mainstreams gender equality (including gender based violence) into its programmatic work (23)</t>
  </si>
  <si>
    <t>q23</t>
  </si>
  <si>
    <t>UNRWA's strategy sufficiently addresses how it will take environmental issues into account when delivering services (24)</t>
  </si>
  <si>
    <t>q24</t>
  </si>
  <si>
    <t>UNRWA sufficiently applies human rights-based approaches in its programmatic work (25)</t>
  </si>
  <si>
    <t>q25</t>
  </si>
  <si>
    <t>UNRWA sufficiently considers other priorities (ex. disability and youth) in its programmatic work (26)</t>
  </si>
  <si>
    <t>q26</t>
  </si>
  <si>
    <t>Strategies – Country, regional, thematic</t>
  </si>
  <si>
    <t>4. The MO’s  field implementation plans are results-focused</t>
  </si>
  <si>
    <t>UNRWA links results from projects, programmes and emergencies (where relevant) to Field Implementation Plans (28)</t>
  </si>
  <si>
    <t>q28</t>
  </si>
  <si>
    <t xml:space="preserve">i) UNRWA’s results include indicators at all levels (29)
</t>
  </si>
  <si>
    <t>q29</t>
  </si>
  <si>
    <t>ii) UNRWA's frameworks for emergencies (where relevant) include indicators (30)</t>
  </si>
  <si>
    <t>q30</t>
  </si>
  <si>
    <t xml:space="preserve">i) UNRWA ensures sufficient involvement of beneficiaries in the modification of its programmes (31)
</t>
  </si>
  <si>
    <t>q31</t>
  </si>
  <si>
    <t>ii) UNRWA ensures sufficient involvement of partners (including host governments) in the modification of its programmes (32)</t>
  </si>
  <si>
    <t>q32</t>
  </si>
  <si>
    <t>UNRWA's Field Implementation Plans include explicit results for the thematic areas it defines as cross-cutting priorities (e.g. protection, gender equality, environment, human rights, disability, youth) (33)</t>
  </si>
  <si>
    <t>q33</t>
  </si>
  <si>
    <t>Quadrant II: Operational Management</t>
  </si>
  <si>
    <t>Financial Resources and Risk Management</t>
  </si>
  <si>
    <t>5. The MO makes transparent and predictable aid allocation decisions</t>
  </si>
  <si>
    <t>UNRWA makes readily available its criteria for allocating resources (36)</t>
  </si>
  <si>
    <t>q36</t>
  </si>
  <si>
    <t>UNRWA allocates resources according to the criteria mentioned above (37)</t>
  </si>
  <si>
    <t>q37</t>
  </si>
  <si>
    <t>UNRWA manages available resources on the basis of needs and its own strategic priorities (38)</t>
  </si>
  <si>
    <t>q38</t>
  </si>
  <si>
    <t>UNRWA accesses or generates reasonably accurate overall financial estimates of demand for its services (39)</t>
  </si>
  <si>
    <t>q39</t>
  </si>
  <si>
    <t>6.  The MO's aid financial management is linked to aid performance management</t>
  </si>
  <si>
    <r>
      <t xml:space="preserve">UNRWA makes </t>
    </r>
    <r>
      <rPr>
        <sz val="10"/>
        <color indexed="8"/>
        <rFont val="Arial"/>
        <family val="2"/>
      </rPr>
      <t>reasonable</t>
    </r>
    <r>
      <rPr>
        <sz val="10"/>
        <color theme="1"/>
        <rFont val="Arial"/>
        <family val="2"/>
      </rPr>
      <t xml:space="preserve"> projections of expected donor support (40)</t>
    </r>
  </si>
  <si>
    <t>q40</t>
  </si>
  <si>
    <t>UNRWA links budget allocations to expected results (41)</t>
  </si>
  <si>
    <t>q41</t>
  </si>
  <si>
    <t>UNRWA's reports on results include the amounts disbursed to achieve those results (42)</t>
  </si>
  <si>
    <t>q42</t>
  </si>
  <si>
    <t>7. The MO has policies and processes for financial accountability (financial accountability, risk management, anti-corruption)</t>
  </si>
  <si>
    <r>
      <t xml:space="preserve">UNRWA's financial audits are meeting the </t>
    </r>
    <r>
      <rPr>
        <sz val="10"/>
        <color indexed="8"/>
        <rFont val="Arial"/>
        <family val="2"/>
      </rPr>
      <t>expectations</t>
    </r>
    <r>
      <rPr>
        <sz val="10"/>
        <color theme="1"/>
        <rFont val="Arial"/>
        <family val="2"/>
      </rPr>
      <t xml:space="preserve"> of donors (43)</t>
    </r>
  </si>
  <si>
    <t>q43</t>
  </si>
  <si>
    <t>UNRWA's programmes and projects are appropriately audited at the Fields of Operation level (44)</t>
  </si>
  <si>
    <t>q44</t>
  </si>
  <si>
    <t>UNRWA has appropriate systems in place to follow up on financial irregularities, including fraud and corruption (45)</t>
  </si>
  <si>
    <t>q45</t>
  </si>
  <si>
    <t>UNRWA's internal financial audits provide objective information to the governing body (46)</t>
  </si>
  <si>
    <t>q46</t>
  </si>
  <si>
    <t>UNRWA's procurement and contract management processes for the provision of services or goods are usually effective (47)</t>
  </si>
  <si>
    <t>q47</t>
  </si>
  <si>
    <t>UNRWA has appropriate strategies in place for risk management (identification, mitigation, contingency planning, monitoring and reporting) (48)</t>
  </si>
  <si>
    <t>q48</t>
  </si>
  <si>
    <t>Performance Management</t>
  </si>
  <si>
    <t>8. Performance information on results is used by the MO for:</t>
  </si>
  <si>
    <r>
      <t>UNRWA uses project/programme information on performance to revise corporate</t>
    </r>
    <r>
      <rPr>
        <sz val="10"/>
        <color theme="1"/>
        <rFont val="Arial"/>
        <family val="2"/>
      </rPr>
      <t xml:space="preserve"> policies (50)</t>
    </r>
  </si>
  <si>
    <t>q50</t>
  </si>
  <si>
    <t>UNRWA uses performance information to plan new initiatives, projects, programmes (51)</t>
  </si>
  <si>
    <t>q51</t>
  </si>
  <si>
    <t>Poorly performing programmes and projects of UNRWA are subject to proactive management (52)</t>
  </si>
  <si>
    <t>q52</t>
  </si>
  <si>
    <t>UNRWA appropriately tracks implementation of evaluation recommendations (53)</t>
  </si>
  <si>
    <t>q53</t>
  </si>
  <si>
    <t xml:space="preserve">Human Resources Management </t>
  </si>
  <si>
    <t>9. The MO manages human resources using methods to improve organisational performance</t>
  </si>
  <si>
    <t>UNRWA keeps international staff in post for a sufficient time to maintain effective partnerships with host governments (55)</t>
  </si>
  <si>
    <t>q55</t>
  </si>
  <si>
    <r>
      <rPr>
        <b/>
        <sz val="10"/>
        <rFont val="Arial"/>
        <family val="2"/>
      </rPr>
      <t xml:space="preserve">[Screener question]  </t>
    </r>
    <r>
      <rPr>
        <sz val="10"/>
        <color theme="1"/>
        <rFont val="Arial"/>
        <family val="2"/>
      </rPr>
      <t xml:space="preserve">Are you familiar with the UNRWA’s code of conduct? (56)
 If YES answer the questions below, if NO skip to 10.1 
</t>
    </r>
  </si>
  <si>
    <t>q56</t>
  </si>
  <si>
    <t>i) UNRWA staff follow the code of conduct (57)</t>
  </si>
  <si>
    <t>q57</t>
  </si>
  <si>
    <t>ii) UNRWA monitors compliance with the code of conduct (58)</t>
  </si>
  <si>
    <t>q58</t>
  </si>
  <si>
    <t>iii) UNRWA has a system in place for reporting transparently on compliance with the code of conduct (59)</t>
  </si>
  <si>
    <t>q59</t>
  </si>
  <si>
    <t>Portfolio Management</t>
  </si>
  <si>
    <t>10. Country / regional programming processes are performance oriented.</t>
  </si>
  <si>
    <t xml:space="preserve">i) UNRWA subjects new initiatives to impact analysis (61)
</t>
  </si>
  <si>
    <t>q61</t>
  </si>
  <si>
    <t>ii) UNRWA subjects new initiatives to risk analysis (62)</t>
  </si>
  <si>
    <t>q62</t>
  </si>
  <si>
    <t>UNRWA sets targets to enable monitoring of progress in its programmes (63)</t>
  </si>
  <si>
    <t>q63</t>
  </si>
  <si>
    <t>11. The MO delegates decision-making authority</t>
  </si>
  <si>
    <t>Decision-making is delegated in a manner appropriate to the context (64)</t>
  </si>
  <si>
    <t>q64</t>
  </si>
  <si>
    <t>Humanitarian Principles</t>
  </si>
  <si>
    <t>12. The MO ensures adherence to humanitarian principles (humanity, impartiality, neutrality, operational independence) in their emergency operations, particularly in conflict situations</t>
  </si>
  <si>
    <t>UNRWA has clear procedures for in-house coordination between core programme and emergency operations (66)</t>
  </si>
  <si>
    <t>q66</t>
  </si>
  <si>
    <t>UNRWA maintains ongoing policy dialogue on the importance of observing humanitarian principles in delivery of humanitarian assistance, particularly in cases of conflict (67)</t>
  </si>
  <si>
    <t>q67</t>
  </si>
  <si>
    <t>UNRWA respects humanitarian principles while delivering services in its emergency operations (68)</t>
  </si>
  <si>
    <t>q68</t>
  </si>
  <si>
    <t>Quadrant III: Relationship Management</t>
  </si>
  <si>
    <t>Ownership</t>
  </si>
  <si>
    <t>13. The MO's procedures take into account local conditions and capacities</t>
  </si>
  <si>
    <t>UNRWA adjusts to respond to changing circumstances (71)</t>
  </si>
  <si>
    <t>q71</t>
  </si>
  <si>
    <t>UNRWA adjusts its implementation of projects/programmes as learning occurs (72)</t>
  </si>
  <si>
    <t>q72</t>
  </si>
  <si>
    <t>UNRWA is able to respond to emergency situations in a timely manner (73)</t>
  </si>
  <si>
    <t>q73</t>
  </si>
  <si>
    <t>UNRWA collaborates with  host governments in the delivery of services (74)</t>
  </si>
  <si>
    <t>q74</t>
  </si>
  <si>
    <t>UNRWA's procedures facilitate collaboration with  host governments (75)</t>
  </si>
  <si>
    <t>q75</t>
  </si>
  <si>
    <t>Alignment</t>
  </si>
  <si>
    <t>14. The MO coordinates and directs its programming (including capacity building) at the country level in support of inter-agency plans and appeals</t>
  </si>
  <si>
    <t xml:space="preserve">i) UNRWA contributes to inter-agency plans and appeals (e.g. Consolidated Appeals, UNDAF, biennium planning, or other annual programming exercises) in a timely fashion (77)                     </t>
  </si>
  <si>
    <t>q77</t>
  </si>
  <si>
    <t>ii) UNRWA  engages fully in the CHAP (Common Humanitarian Action Plans) where this programming process is being utilised (78)</t>
  </si>
  <si>
    <t>q78</t>
  </si>
  <si>
    <t>15. The MO adds value to policy dialogue with its programming partners</t>
  </si>
  <si>
    <r>
      <rPr>
        <sz val="10"/>
        <color theme="1"/>
        <rFont val="Arial"/>
        <family val="2"/>
      </rPr>
      <t>UNRWA provides valuable inputs to policy dialogue (79)</t>
    </r>
    <r>
      <rPr>
        <sz val="10"/>
        <color indexed="10"/>
        <rFont val="Arial"/>
        <family val="2"/>
      </rPr>
      <t xml:space="preserve">
</t>
    </r>
  </si>
  <si>
    <t>q79</t>
  </si>
  <si>
    <t>UNRWA respects the views of partners when it undertakes policy dialogue (80)</t>
  </si>
  <si>
    <t>q80</t>
  </si>
  <si>
    <r>
      <rPr>
        <b/>
        <sz val="10"/>
        <rFont val="Arial"/>
        <family val="2"/>
      </rPr>
      <t>[Screener question]</t>
    </r>
    <r>
      <rPr>
        <sz val="10"/>
        <color theme="1"/>
        <rFont val="Arial"/>
        <family val="2"/>
      </rPr>
      <t xml:space="preserve"> We would like to ask a few questions about UNRWA's participation in the cluster system, which operates in Gaza and West Bank.  Are you based in West Bank or Gaza or do you have responsibility for Gaza or the West Bank?</t>
    </r>
    <r>
      <rPr>
        <sz val="10"/>
        <color rgb="FFFF0000"/>
        <rFont val="Arial"/>
        <family val="2"/>
      </rPr>
      <t xml:space="preserve"> </t>
    </r>
    <r>
      <rPr>
        <sz val="10"/>
        <color theme="1"/>
        <rFont val="Arial"/>
        <family val="2"/>
      </rPr>
      <t xml:space="preserve">(81)
 If Yes, please answer questions below:
</t>
    </r>
  </si>
  <si>
    <t>i) UNRWA adjusts its programs to reflect strategic priorities agreed by the UN Cluster (e.g., Cash for Work Cluster) (82)</t>
  </si>
  <si>
    <t>q82</t>
  </si>
  <si>
    <r>
      <rPr>
        <b/>
        <sz val="10"/>
        <rFont val="Arial"/>
        <family val="2"/>
      </rPr>
      <t>[Screener question]</t>
    </r>
    <r>
      <rPr>
        <sz val="10"/>
        <color theme="1"/>
        <rFont val="Arial"/>
        <family val="2"/>
      </rPr>
      <t xml:space="preserve"> as above
i) UNRWA implements its programmes in a manner compliant with the technical recommendations of the appropriate UN cluster group </t>
    </r>
    <r>
      <rPr>
        <sz val="10"/>
        <color indexed="8"/>
        <rFont val="Arial"/>
        <family val="2"/>
      </rPr>
      <t>(e.g., Cash for Work Cluster) (83)</t>
    </r>
  </si>
  <si>
    <t>q83</t>
  </si>
  <si>
    <t>Harmonisation</t>
  </si>
  <si>
    <t xml:space="preserve">16. In cases where the MO is a local  cluster leader, the MO dedicates sufficient resources to managing the cluster.  </t>
  </si>
  <si>
    <r>
      <rPr>
        <b/>
        <sz val="10"/>
        <rFont val="Arial"/>
        <family val="2"/>
      </rPr>
      <t>[Screener question]</t>
    </r>
    <r>
      <rPr>
        <sz val="10"/>
        <color theme="1"/>
        <rFont val="Arial"/>
        <family val="2"/>
      </rPr>
      <t xml:space="preserve"> as above
i) UNRWA dedicates sufficient analytical resources and policy-level engagement to strategic activities within the cash for work cluster group (86)</t>
    </r>
  </si>
  <si>
    <t>q86</t>
  </si>
  <si>
    <r>
      <rPr>
        <b/>
        <sz val="10"/>
        <rFont val="Arial"/>
        <family val="2"/>
      </rPr>
      <t xml:space="preserve">[Screener question] </t>
    </r>
    <r>
      <rPr>
        <sz val="10"/>
        <color theme="1"/>
        <rFont val="Arial"/>
        <family val="2"/>
      </rPr>
      <t>as above:
i) UNRWA provides dedicated staff for coordination of the cash for work cluster group (87)</t>
    </r>
  </si>
  <si>
    <t>q87</t>
  </si>
  <si>
    <r>
      <rPr>
        <b/>
        <sz val="10"/>
        <rFont val="Arial"/>
        <family val="2"/>
      </rPr>
      <t>[Screener question]</t>
    </r>
    <r>
      <rPr>
        <sz val="10"/>
        <color theme="1"/>
        <rFont val="Arial"/>
        <family val="2"/>
      </rPr>
      <t xml:space="preserve"> as above
i) UNRWA ensures that pertinent information is circulated within the cash for work cluster group (88)</t>
    </r>
  </si>
  <si>
    <t>q88</t>
  </si>
  <si>
    <r>
      <rPr>
        <b/>
        <sz val="10"/>
        <rFont val="Arial"/>
        <family val="2"/>
      </rPr>
      <t>[Screener question]</t>
    </r>
    <r>
      <rPr>
        <sz val="10"/>
        <color theme="1"/>
        <rFont val="Arial"/>
        <family val="2"/>
      </rPr>
      <t xml:space="preserve"> as above
i) UNRWA generates reliable financial needs forecasts for the cash for work cluster group (89)
</t>
    </r>
  </si>
  <si>
    <t>q89</t>
  </si>
  <si>
    <t xml:space="preserve">17. The MO harmonises arrangements and procedures with other programming partners (donors, UN agencies, NGOs, Governments etc) as appropriate, according to its mandate and humanitarian principles. </t>
  </si>
  <si>
    <t>UNRWA often participates in joint missions (90)</t>
  </si>
  <si>
    <t>q90</t>
  </si>
  <si>
    <t>UNRWA shares relevant information, in particular regarding needs with humanitarian and other partners (91)</t>
  </si>
  <si>
    <t>q91</t>
  </si>
  <si>
    <t>UNRWA coordinates the implementation of its humanitarian response with other organisations (92)</t>
  </si>
  <si>
    <t>q92</t>
  </si>
  <si>
    <t>UNRWA contributes actively to common/joint needs assessments (93)</t>
  </si>
  <si>
    <t>q93</t>
  </si>
  <si>
    <t>Quadrant IV: Knowledge Management</t>
  </si>
  <si>
    <t>Performance Evaluation</t>
  </si>
  <si>
    <t>18. The MO consistently evaluates its delivery and external results</t>
  </si>
  <si>
    <t>UNRWA uses evaluation findings in its decisions on programming, policy and strategy (96)</t>
  </si>
  <si>
    <t>q96</t>
  </si>
  <si>
    <t>UNRWA requires the involvement of key beneficiaries in evaluations (97)</t>
  </si>
  <si>
    <t>q97</t>
  </si>
  <si>
    <t>Performance Reporting</t>
  </si>
  <si>
    <t>19. The MO presents performance information on its effectiveness</t>
  </si>
  <si>
    <t>UNRWA reports to the General Assembly on performance, including on outcomes achieved (99)</t>
  </si>
  <si>
    <t>q99</t>
  </si>
  <si>
    <t>UNRWA reports to the governing body on adjustments made to programming on the basis of performance information (100)</t>
  </si>
  <si>
    <t>q100</t>
  </si>
  <si>
    <t>Dissemination of Lessons Learned</t>
  </si>
  <si>
    <t>20. The MO encourages identification, documentation and dissemination of lessons learned and/or best practices.</t>
  </si>
  <si>
    <t>UNRWA identifies and disseminates lessons learned  from performance information (102)</t>
  </si>
  <si>
    <t>q102</t>
  </si>
  <si>
    <t>UNRWA provides opportunities at all levels of the organisation to share lessons from practical experience (103)</t>
  </si>
  <si>
    <t>q103</t>
  </si>
  <si>
    <t>Document Review Scores</t>
  </si>
  <si>
    <t>UNRWA sufficiently considers youth in its programmatic work</t>
  </si>
  <si>
    <t>Results-focused performance assessment systems are in place for senior staff</t>
  </si>
  <si>
    <t>There is a transparent incentive and reward system for staff performance</t>
  </si>
  <si>
    <t>The MO has appropriate measures in place to ensure staff security.</t>
  </si>
  <si>
    <t>The MO has rapid personnel deployment or surge mechanisms in place.</t>
  </si>
  <si>
    <t>The MO ensures quality of its evaluations</t>
  </si>
  <si>
    <t>Direct beneficiaries and stakeholder groups are involved in evaluation processes.</t>
  </si>
  <si>
    <t>Reports against its organisation-wide strategy, including expected results.</t>
  </si>
  <si>
    <t>Reports on country (or other) level programming adjustments made or recommended based on performance information.</t>
  </si>
  <si>
    <t>Legend:</t>
  </si>
  <si>
    <t>KPI/MI only assessed via Document Review</t>
  </si>
  <si>
    <t>Score not assessed via Document Review or not available</t>
  </si>
  <si>
    <t>KPI Mean (mean score of all Mis within KPI)</t>
  </si>
  <si>
    <t>No data collected</t>
  </si>
  <si>
    <t>Indicator Type</t>
  </si>
  <si>
    <t>KPI</t>
  </si>
  <si>
    <t>MI/Sub-MI</t>
  </si>
  <si>
    <t>Sub-MI</t>
  </si>
  <si>
    <t>MI</t>
  </si>
</sst>
</file>

<file path=xl/styles.xml><?xml version="1.0" encoding="utf-8"?>
<styleSheet xmlns="http://schemas.openxmlformats.org/spreadsheetml/2006/main" xmlns:mc="http://schemas.openxmlformats.org/markup-compatibility/2006" xmlns:x14ac="http://schemas.microsoft.com/office/spreadsheetml/2009/9/ac" mc:Ignorable="x14ac">
  <fonts count="38">
    <font>
      <sz val="10"/>
      <color theme="1"/>
      <name val="Arial"/>
      <family val="2"/>
    </font>
    <font>
      <sz val="10"/>
      <color theme="1"/>
      <name val="Arial"/>
      <family val="2"/>
    </font>
    <font>
      <sz val="10"/>
      <color rgb="FFFF0000"/>
      <name val="Arial"/>
      <family val="2"/>
    </font>
    <font>
      <sz val="10"/>
      <name val="Arial"/>
      <family val="2"/>
    </font>
    <font>
      <b/>
      <sz val="14"/>
      <name val="Arial"/>
      <family val="2"/>
    </font>
    <font>
      <sz val="10"/>
      <color indexed="9"/>
      <name val="Arial"/>
      <family val="2"/>
    </font>
    <font>
      <b/>
      <sz val="12"/>
      <name val="Arial"/>
      <family val="2"/>
    </font>
    <font>
      <b/>
      <sz val="10"/>
      <name val="Arial"/>
      <family val="2"/>
    </font>
    <font>
      <b/>
      <sz val="11"/>
      <name val="Arial"/>
      <family val="2"/>
    </font>
    <font>
      <sz val="11"/>
      <name val="Arial"/>
      <family val="2"/>
    </font>
    <font>
      <b/>
      <sz val="12"/>
      <color indexed="9"/>
      <name val="Arial"/>
      <family val="2"/>
    </font>
    <font>
      <sz val="11"/>
      <color indexed="8"/>
      <name val="Helvetica Neue"/>
    </font>
    <font>
      <sz val="10"/>
      <color indexed="8"/>
      <name val="Arial"/>
      <family val="2"/>
    </font>
    <font>
      <sz val="10"/>
      <color indexed="10"/>
      <name val="Arial"/>
      <family val="2"/>
    </font>
    <font>
      <b/>
      <sz val="9"/>
      <color indexed="81"/>
      <name val="Tahoma"/>
      <family val="2"/>
      <charset val="163"/>
    </font>
    <font>
      <sz val="9"/>
      <color indexed="81"/>
      <name val="Tahoma"/>
      <family val="2"/>
      <charset val="163"/>
    </font>
    <font>
      <sz val="11"/>
      <color indexed="8"/>
      <name val="Calibri"/>
      <family val="2"/>
    </font>
    <font>
      <sz val="11"/>
      <color indexed="16"/>
      <name val="Calibri"/>
      <family val="2"/>
    </font>
    <font>
      <sz val="11"/>
      <color indexed="20"/>
      <name val="Calibri"/>
      <family val="2"/>
    </font>
    <font>
      <b/>
      <sz val="11"/>
      <color indexed="52"/>
      <name val="Calibri"/>
      <family val="2"/>
    </font>
    <font>
      <b/>
      <sz val="11"/>
      <color indexed="16"/>
      <name val="Calibri"/>
      <family val="2"/>
    </font>
    <font>
      <i/>
      <sz val="11"/>
      <color indexed="23"/>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1"/>
      <color theme="1"/>
      <name val="Calibri"/>
      <family val="2"/>
      <scheme val="minor"/>
    </font>
    <font>
      <b/>
      <sz val="11"/>
      <color indexed="15"/>
      <name val="Calibri"/>
      <family val="2"/>
    </font>
    <font>
      <sz val="10"/>
      <name val="Arial"/>
      <family val="2"/>
      <charset val="163"/>
    </font>
    <font>
      <b/>
      <sz val="18"/>
      <color indexed="62"/>
      <name val="Cambria"/>
      <family val="2"/>
    </font>
    <font>
      <b/>
      <sz val="11"/>
      <color indexed="8"/>
      <name val="Calibri"/>
      <family val="2"/>
    </font>
    <font>
      <sz val="11"/>
      <color indexed="53"/>
      <name val="Calibri"/>
      <family val="2"/>
    </font>
    <font>
      <u/>
      <sz val="10"/>
      <color theme="10"/>
      <name val="Arial"/>
      <family val="2"/>
    </font>
    <font>
      <u/>
      <sz val="10"/>
      <color theme="11"/>
      <name val="Arial"/>
      <family val="2"/>
    </font>
    <font>
      <sz val="16"/>
      <color rgb="FF000000"/>
      <name val="Arial"/>
      <family val="2"/>
    </font>
  </fonts>
  <fills count="29">
    <fill>
      <patternFill patternType="none"/>
    </fill>
    <fill>
      <patternFill patternType="gray125"/>
    </fill>
    <fill>
      <patternFill patternType="solid">
        <fgColor indexed="22"/>
        <bgColor indexed="64"/>
      </patternFill>
    </fill>
    <fill>
      <patternFill patternType="solid">
        <fgColor indexed="8"/>
        <bgColor indexed="64"/>
      </patternFill>
    </fill>
    <fill>
      <patternFill patternType="solid">
        <fgColor theme="2" tint="-9.9978637043366805E-2"/>
        <bgColor indexed="64"/>
      </patternFill>
    </fill>
    <fill>
      <patternFill patternType="solid">
        <fgColor theme="0"/>
        <bgColor indexed="64"/>
      </patternFill>
    </fill>
    <fill>
      <patternFill patternType="solid">
        <fgColor indexed="16"/>
      </patternFill>
    </fill>
    <fill>
      <patternFill patternType="solid">
        <fgColor indexed="12"/>
      </patternFill>
    </fill>
    <fill>
      <patternFill patternType="solid">
        <fgColor indexed="10"/>
      </patternFill>
    </fill>
    <fill>
      <patternFill patternType="solid">
        <fgColor indexed="19"/>
      </patternFill>
    </fill>
    <fill>
      <patternFill patternType="solid">
        <fgColor indexed="17"/>
      </patternFill>
    </fill>
    <fill>
      <patternFill patternType="solid">
        <fgColor indexed="29"/>
      </patternFill>
    </fill>
    <fill>
      <patternFill patternType="solid">
        <fgColor indexed="18"/>
      </patternFill>
    </fill>
    <fill>
      <patternFill patternType="solid">
        <fgColor indexed="44"/>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45"/>
      </patternFill>
    </fill>
    <fill>
      <patternFill patternType="solid">
        <fgColor indexed="55"/>
      </patternFill>
    </fill>
    <fill>
      <patternFill patternType="solid">
        <fgColor indexed="42"/>
      </patternFill>
    </fill>
    <fill>
      <patternFill patternType="solid">
        <fgColor rgb="FFFFFF00"/>
        <bgColor indexed="64"/>
      </patternFill>
    </fill>
    <fill>
      <patternFill patternType="lightDown">
        <bgColor rgb="FFFFFF00"/>
      </patternFill>
    </fill>
    <fill>
      <patternFill patternType="lightDown">
        <bgColor theme="0" tint="-0.14999847407452621"/>
      </patternFill>
    </fill>
    <fill>
      <patternFill patternType="lightDown">
        <fgColor rgb="FF000000"/>
        <bgColor rgb="FFD9D9D9"/>
      </patternFill>
    </fill>
    <fill>
      <patternFill patternType="lightDown">
        <fgColor rgb="FF000000"/>
        <bgColor rgb="FF333333"/>
      </patternFill>
    </fill>
    <fill>
      <patternFill patternType="solid">
        <fgColor rgb="FFDDD9C4"/>
        <bgColor indexed="64"/>
      </patternFill>
    </fill>
    <fill>
      <patternFill patternType="lightDown">
        <fgColor theme="1"/>
        <bgColor rgb="FF333333"/>
      </patternFill>
    </fill>
  </fills>
  <borders count="4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bottom/>
      <diagonal/>
    </border>
    <border>
      <left/>
      <right/>
      <top style="thin">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top style="thin">
        <color auto="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style="thin">
        <color auto="1"/>
      </left>
      <right style="medium">
        <color auto="1"/>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right/>
      <top style="thin">
        <color indexed="64"/>
      </top>
      <bottom style="thin">
        <color auto="1"/>
      </bottom>
      <diagonal/>
    </border>
  </borders>
  <cellStyleXfs count="382">
    <xf numFmtId="0" fontId="0" fillId="0" borderId="0"/>
    <xf numFmtId="0" fontId="3" fillId="0" borderId="0"/>
    <xf numFmtId="0" fontId="11" fillId="0" borderId="0" applyNumberFormat="0" applyFill="0" applyBorder="0" applyProtection="0">
      <alignment vertical="top"/>
    </xf>
    <xf numFmtId="9" fontId="3" fillId="0" borderId="0" applyFont="0" applyFill="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9" fillId="6" borderId="33" applyNumberFormat="0" applyAlignment="0" applyProtection="0"/>
    <xf numFmtId="0" fontId="19" fillId="6" borderId="33" applyNumberFormat="0" applyAlignment="0" applyProtection="0"/>
    <xf numFmtId="0" fontId="20" fillId="20" borderId="34" applyNumberFormat="0" applyAlignment="0" applyProtection="0"/>
    <xf numFmtId="0" fontId="20" fillId="20" borderId="34"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3" fillId="0" borderId="35" applyNumberFormat="0" applyFill="0" applyAlignment="0" applyProtection="0"/>
    <xf numFmtId="0" fontId="23" fillId="0" borderId="35"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5" fillId="0" borderId="37" applyNumberFormat="0" applyFill="0" applyAlignment="0" applyProtection="0"/>
    <xf numFmtId="0" fontId="25" fillId="0" borderId="37"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7" borderId="33" applyNumberFormat="0" applyAlignment="0" applyProtection="0"/>
    <xf numFmtId="0" fontId="26" fillId="7" borderId="33" applyNumberFormat="0" applyAlignment="0" applyProtection="0"/>
    <xf numFmtId="0" fontId="27" fillId="0" borderId="38" applyNumberFormat="0" applyFill="0" applyAlignment="0" applyProtection="0"/>
    <xf numFmtId="0" fontId="27" fillId="0" borderId="38" applyNumberFormat="0" applyFill="0" applyAlignment="0" applyProtection="0"/>
    <xf numFmtId="0" fontId="28" fillId="12" borderId="0" applyNumberFormat="0" applyBorder="0" applyAlignment="0" applyProtection="0"/>
    <xf numFmtId="0" fontId="28" fillId="1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9" fillId="0" borderId="0"/>
    <xf numFmtId="0" fontId="29" fillId="0" borderId="0"/>
    <xf numFmtId="0" fontId="29"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1" fillId="8" borderId="39" applyNumberFormat="0" applyFont="0" applyAlignment="0" applyProtection="0"/>
    <xf numFmtId="0" fontId="11" fillId="8" borderId="39" applyNumberFormat="0" applyFont="0" applyAlignment="0" applyProtection="0"/>
    <xf numFmtId="0" fontId="30" fillId="6" borderId="40" applyNumberFormat="0" applyAlignment="0" applyProtection="0"/>
    <xf numFmtId="0" fontId="30" fillId="6" borderId="40"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41" applyNumberFormat="0" applyFill="0" applyAlignment="0" applyProtection="0"/>
    <xf numFmtId="0" fontId="33" fillId="0" borderId="41"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cellStyleXfs>
  <cellXfs count="126">
    <xf numFmtId="0" fontId="0" fillId="0" borderId="0" xfId="0"/>
    <xf numFmtId="0" fontId="3" fillId="0" borderId="0" xfId="1" applyAlignment="1" applyProtection="1">
      <alignment vertical="top"/>
    </xf>
    <xf numFmtId="0" fontId="3" fillId="0" borderId="0" xfId="1" applyProtection="1"/>
    <xf numFmtId="0" fontId="5" fillId="0" borderId="0" xfId="1" applyFont="1" applyProtection="1"/>
    <xf numFmtId="0" fontId="7" fillId="0" borderId="5" xfId="1" applyFont="1" applyBorder="1" applyAlignment="1" applyProtection="1">
      <alignment vertical="top"/>
    </xf>
    <xf numFmtId="0" fontId="7" fillId="0" borderId="8" xfId="1" applyFont="1" applyBorder="1" applyAlignment="1" applyProtection="1">
      <alignment vertical="top"/>
    </xf>
    <xf numFmtId="0" fontId="7" fillId="0" borderId="9" xfId="1" applyFont="1" applyFill="1" applyBorder="1" applyAlignment="1" applyProtection="1">
      <alignment horizontal="center" wrapText="1"/>
    </xf>
    <xf numFmtId="0" fontId="7" fillId="0" borderId="10" xfId="1" applyFont="1" applyFill="1" applyBorder="1" applyAlignment="1" applyProtection="1">
      <alignment horizontal="center" wrapText="1"/>
    </xf>
    <xf numFmtId="0" fontId="7" fillId="0" borderId="12" xfId="1" applyFont="1" applyBorder="1" applyAlignment="1" applyProtection="1">
      <alignment horizontal="center" vertical="top" wrapText="1"/>
    </xf>
    <xf numFmtId="0" fontId="7" fillId="0" borderId="13" xfId="1" applyFont="1" applyBorder="1" applyAlignment="1" applyProtection="1">
      <alignment horizontal="center" vertical="top" wrapText="1"/>
    </xf>
    <xf numFmtId="0" fontId="7" fillId="0" borderId="14" xfId="1" applyFont="1" applyFill="1" applyBorder="1" applyAlignment="1" applyProtection="1">
      <alignment horizontal="center" vertical="center" wrapText="1"/>
    </xf>
    <xf numFmtId="0" fontId="7" fillId="0" borderId="15" xfId="1" applyFont="1" applyFill="1" applyBorder="1" applyAlignment="1" applyProtection="1">
      <alignment horizontal="center" vertical="center" wrapText="1"/>
    </xf>
    <xf numFmtId="0" fontId="3" fillId="0" borderId="16" xfId="1" applyBorder="1" applyAlignment="1" applyProtection="1">
      <alignment horizontal="center" vertical="top" wrapText="1"/>
    </xf>
    <xf numFmtId="1" fontId="8" fillId="0" borderId="17" xfId="1" applyNumberFormat="1" applyFont="1" applyFill="1" applyBorder="1" applyAlignment="1" applyProtection="1">
      <alignment horizontal="center" wrapText="1"/>
    </xf>
    <xf numFmtId="1" fontId="9" fillId="0" borderId="16" xfId="1" applyNumberFormat="1" applyFont="1" applyFill="1" applyBorder="1" applyAlignment="1" applyProtection="1">
      <alignment horizontal="center" wrapText="1"/>
    </xf>
    <xf numFmtId="1" fontId="9" fillId="0" borderId="18" xfId="1" applyNumberFormat="1" applyFont="1" applyFill="1" applyBorder="1" applyAlignment="1" applyProtection="1">
      <alignment horizontal="center" wrapText="1"/>
    </xf>
    <xf numFmtId="1" fontId="8" fillId="0" borderId="19" xfId="1" applyNumberFormat="1" applyFont="1" applyFill="1" applyBorder="1" applyAlignment="1" applyProtection="1">
      <alignment horizontal="center" wrapText="1"/>
    </xf>
    <xf numFmtId="1" fontId="9" fillId="0" borderId="20" xfId="1" applyNumberFormat="1" applyFont="1" applyFill="1" applyBorder="1" applyAlignment="1" applyProtection="1">
      <alignment horizontal="center" wrapText="1"/>
    </xf>
    <xf numFmtId="1" fontId="9" fillId="0" borderId="21" xfId="1" applyNumberFormat="1" applyFont="1" applyFill="1" applyBorder="1" applyAlignment="1" applyProtection="1">
      <alignment horizontal="center" wrapText="1"/>
    </xf>
    <xf numFmtId="0" fontId="10" fillId="3" borderId="22" xfId="1" applyFont="1" applyFill="1" applyBorder="1" applyProtection="1"/>
    <xf numFmtId="0" fontId="10" fillId="3" borderId="13" xfId="1" quotePrefix="1" applyFont="1" applyFill="1" applyBorder="1" applyAlignment="1" applyProtection="1">
      <alignment vertical="top" wrapText="1"/>
    </xf>
    <xf numFmtId="0" fontId="10" fillId="3" borderId="11" xfId="1" applyFont="1" applyFill="1" applyBorder="1" applyAlignment="1" applyProtection="1">
      <alignment horizontal="center" wrapText="1"/>
    </xf>
    <xf numFmtId="0" fontId="10" fillId="3" borderId="15" xfId="1" applyFont="1" applyFill="1" applyBorder="1" applyAlignment="1" applyProtection="1">
      <alignment horizontal="center" wrapText="1"/>
    </xf>
    <xf numFmtId="0" fontId="8" fillId="2" borderId="12" xfId="1" applyFont="1" applyFill="1" applyBorder="1" applyProtection="1"/>
    <xf numFmtId="0" fontId="8" fillId="2" borderId="17" xfId="1" quotePrefix="1" applyFont="1" applyFill="1" applyBorder="1" applyAlignment="1" applyProtection="1">
      <alignment vertical="top" wrapText="1"/>
    </xf>
    <xf numFmtId="0" fontId="8" fillId="2" borderId="16" xfId="1" applyFont="1" applyFill="1" applyBorder="1" applyAlignment="1" applyProtection="1">
      <alignment horizontal="center" wrapText="1"/>
    </xf>
    <xf numFmtId="0" fontId="8" fillId="2" borderId="18" xfId="1" applyFont="1" applyFill="1" applyBorder="1" applyAlignment="1" applyProtection="1">
      <alignment horizontal="center" wrapText="1"/>
    </xf>
    <xf numFmtId="0" fontId="8" fillId="4" borderId="16" xfId="1" applyFont="1" applyFill="1" applyBorder="1" applyAlignment="1" applyProtection="1">
      <alignment horizontal="left" vertical="top" wrapText="1"/>
    </xf>
    <xf numFmtId="0" fontId="8" fillId="4" borderId="22" xfId="1" applyFont="1" applyFill="1" applyBorder="1" applyAlignment="1" applyProtection="1">
      <alignment horizontal="left" vertical="top" wrapText="1"/>
    </xf>
    <xf numFmtId="2" fontId="8" fillId="4" borderId="23" xfId="1" applyNumberFormat="1" applyFont="1" applyFill="1" applyBorder="1" applyAlignment="1" applyProtection="1">
      <alignment horizontal="center" wrapText="1"/>
    </xf>
    <xf numFmtId="2" fontId="8" fillId="4" borderId="24" xfId="1" applyNumberFormat="1" applyFont="1" applyFill="1" applyBorder="1" applyAlignment="1" applyProtection="1">
      <alignment horizontal="center" wrapText="1"/>
    </xf>
    <xf numFmtId="0" fontId="3" fillId="0" borderId="16" xfId="1" applyFont="1" applyBorder="1" applyAlignment="1" applyProtection="1">
      <alignment vertical="top"/>
    </xf>
    <xf numFmtId="0" fontId="3" fillId="0" borderId="22" xfId="1" applyFont="1" applyBorder="1" applyAlignment="1" applyProtection="1">
      <alignment vertical="top" wrapText="1"/>
    </xf>
    <xf numFmtId="2" fontId="9" fillId="0" borderId="23" xfId="1" applyNumberFormat="1" applyFont="1" applyBorder="1" applyAlignment="1" applyProtection="1">
      <alignment horizontal="center" wrapText="1"/>
    </xf>
    <xf numFmtId="2" fontId="9" fillId="0" borderId="16" xfId="1" applyNumberFormat="1" applyFont="1" applyFill="1" applyBorder="1" applyAlignment="1" applyProtection="1">
      <alignment horizontal="center" wrapText="1"/>
    </xf>
    <xf numFmtId="2" fontId="9" fillId="0" borderId="18" xfId="1" applyNumberFormat="1" applyFont="1" applyFill="1" applyBorder="1" applyAlignment="1" applyProtection="1">
      <alignment horizontal="center" wrapText="1"/>
    </xf>
    <xf numFmtId="2" fontId="9" fillId="0" borderId="17" xfId="1" applyNumberFormat="1" applyFont="1" applyFill="1" applyBorder="1" applyAlignment="1" applyProtection="1">
      <alignment horizontal="center" wrapText="1"/>
    </xf>
    <xf numFmtId="2" fontId="9" fillId="0" borderId="17" xfId="1" applyNumberFormat="1" applyFont="1" applyBorder="1" applyAlignment="1" applyProtection="1">
      <alignment horizontal="center" wrapText="1"/>
    </xf>
    <xf numFmtId="2" fontId="8" fillId="2" borderId="17" xfId="1" quotePrefix="1" applyNumberFormat="1" applyFont="1" applyFill="1" applyBorder="1" applyAlignment="1" applyProtection="1">
      <alignment horizontal="center" wrapText="1"/>
    </xf>
    <xf numFmtId="2" fontId="8" fillId="2" borderId="16" xfId="1" applyNumberFormat="1" applyFont="1" applyFill="1" applyBorder="1" applyAlignment="1" applyProtection="1">
      <alignment horizontal="center" wrapText="1"/>
    </xf>
    <xf numFmtId="2" fontId="8" fillId="2" borderId="18" xfId="1" applyNumberFormat="1" applyFont="1" applyFill="1" applyBorder="1" applyAlignment="1" applyProtection="1">
      <alignment horizontal="center" wrapText="1"/>
    </xf>
    <xf numFmtId="0" fontId="8" fillId="4" borderId="16" xfId="1" applyFont="1" applyFill="1" applyBorder="1" applyAlignment="1" applyProtection="1">
      <alignment horizontal="left" vertical="top"/>
    </xf>
    <xf numFmtId="0" fontId="8" fillId="4" borderId="22" xfId="1" applyFont="1" applyFill="1" applyBorder="1" applyAlignment="1" applyProtection="1">
      <alignment horizontal="left" vertical="top"/>
    </xf>
    <xf numFmtId="0" fontId="3" fillId="0" borderId="22" xfId="1" applyFont="1" applyBorder="1" applyAlignment="1">
      <alignment vertical="top" wrapText="1"/>
    </xf>
    <xf numFmtId="2" fontId="9" fillId="0" borderId="17" xfId="1" applyNumberFormat="1" applyFont="1" applyBorder="1" applyAlignment="1">
      <alignment horizontal="center" wrapText="1"/>
    </xf>
    <xf numFmtId="2" fontId="9" fillId="0" borderId="17" xfId="1" applyNumberFormat="1" applyFont="1" applyFill="1" applyBorder="1" applyAlignment="1">
      <alignment horizontal="center" wrapText="1"/>
    </xf>
    <xf numFmtId="2" fontId="8" fillId="4" borderId="23" xfId="1" applyNumberFormat="1" applyFont="1" applyFill="1" applyBorder="1" applyAlignment="1" applyProtection="1">
      <alignment horizontal="center"/>
    </xf>
    <xf numFmtId="2" fontId="8" fillId="4" borderId="24" xfId="1" applyNumberFormat="1" applyFont="1" applyFill="1" applyBorder="1" applyAlignment="1" applyProtection="1">
      <alignment horizontal="center"/>
    </xf>
    <xf numFmtId="0" fontId="3" fillId="0" borderId="22" xfId="1" applyFont="1" applyFill="1" applyBorder="1" applyAlignment="1" applyProtection="1">
      <alignment vertical="top" wrapText="1"/>
    </xf>
    <xf numFmtId="2" fontId="8" fillId="3" borderId="17" xfId="1" quotePrefix="1" applyNumberFormat="1" applyFont="1" applyFill="1" applyBorder="1" applyAlignment="1" applyProtection="1">
      <alignment horizontal="center" wrapText="1"/>
    </xf>
    <xf numFmtId="2" fontId="8" fillId="3" borderId="16" xfId="1" applyNumberFormat="1" applyFont="1" applyFill="1" applyBorder="1" applyAlignment="1" applyProtection="1">
      <alignment horizontal="center" wrapText="1"/>
    </xf>
    <xf numFmtId="2" fontId="8" fillId="3" borderId="18" xfId="1" applyNumberFormat="1" applyFont="1" applyFill="1" applyBorder="1" applyAlignment="1" applyProtection="1">
      <alignment horizontal="center" wrapText="1"/>
    </xf>
    <xf numFmtId="2" fontId="8" fillId="4" borderId="17" xfId="1" applyNumberFormat="1" applyFont="1" applyFill="1" applyBorder="1" applyAlignment="1" applyProtection="1">
      <alignment horizontal="center" wrapText="1"/>
    </xf>
    <xf numFmtId="0" fontId="8" fillId="2" borderId="22" xfId="1" applyFont="1" applyFill="1" applyBorder="1" applyProtection="1"/>
    <xf numFmtId="0" fontId="1" fillId="5" borderId="22" xfId="1" applyFont="1" applyFill="1" applyBorder="1" applyAlignment="1">
      <alignment vertical="top" wrapText="1"/>
    </xf>
    <xf numFmtId="2" fontId="9" fillId="0" borderId="16" xfId="2" applyNumberFormat="1" applyFont="1" applyFill="1" applyBorder="1" applyAlignment="1">
      <alignment horizontal="center"/>
    </xf>
    <xf numFmtId="2" fontId="9" fillId="0" borderId="18" xfId="2" applyNumberFormat="1" applyFont="1" applyFill="1" applyBorder="1" applyAlignment="1">
      <alignment horizontal="center"/>
    </xf>
    <xf numFmtId="0" fontId="3" fillId="0" borderId="0" xfId="1" applyFont="1" applyBorder="1" applyAlignment="1">
      <alignment vertical="top" wrapText="1"/>
    </xf>
    <xf numFmtId="0" fontId="3" fillId="4" borderId="16" xfId="1" applyFill="1" applyBorder="1" applyAlignment="1"/>
    <xf numFmtId="2" fontId="7" fillId="4" borderId="23" xfId="1" applyNumberFormat="1" applyFont="1" applyFill="1" applyBorder="1" applyAlignment="1">
      <alignment horizontal="center"/>
    </xf>
    <xf numFmtId="2" fontId="3" fillId="4" borderId="23" xfId="1" applyNumberFormat="1" applyFill="1" applyBorder="1" applyAlignment="1">
      <alignment horizontal="center"/>
    </xf>
    <xf numFmtId="2" fontId="3" fillId="4" borderId="24" xfId="1" applyNumberFormat="1" applyFill="1" applyBorder="1" applyAlignment="1">
      <alignment horizontal="center"/>
    </xf>
    <xf numFmtId="2" fontId="9" fillId="0" borderId="25" xfId="1" applyNumberFormat="1" applyFont="1" applyFill="1" applyBorder="1" applyAlignment="1">
      <alignment horizontal="center" wrapText="1"/>
    </xf>
    <xf numFmtId="0" fontId="8" fillId="4" borderId="16" xfId="1" applyFont="1" applyFill="1" applyBorder="1" applyAlignment="1"/>
    <xf numFmtId="0" fontId="8" fillId="4" borderId="26" xfId="1" applyFont="1" applyFill="1" applyBorder="1" applyAlignment="1"/>
    <xf numFmtId="2" fontId="8" fillId="4" borderId="27" xfId="1" applyNumberFormat="1" applyFont="1" applyFill="1" applyBorder="1" applyAlignment="1">
      <alignment horizontal="center"/>
    </xf>
    <xf numFmtId="2" fontId="8" fillId="4" borderId="28" xfId="1" applyNumberFormat="1" applyFont="1" applyFill="1" applyBorder="1" applyAlignment="1">
      <alignment horizontal="center"/>
    </xf>
    <xf numFmtId="0" fontId="3" fillId="0" borderId="16" xfId="1" applyFont="1" applyBorder="1" applyAlignment="1" applyProtection="1">
      <alignment vertical="top" wrapText="1"/>
    </xf>
    <xf numFmtId="0" fontId="13" fillId="0" borderId="22" xfId="1" applyFont="1" applyFill="1" applyBorder="1" applyAlignment="1" applyProtection="1">
      <alignment vertical="top" wrapText="1"/>
    </xf>
    <xf numFmtId="0" fontId="12" fillId="0" borderId="22" xfId="1" applyFont="1" applyBorder="1" applyAlignment="1" applyProtection="1">
      <alignment vertical="top" wrapText="1"/>
    </xf>
    <xf numFmtId="0" fontId="3" fillId="0" borderId="29" xfId="1" applyFont="1" applyBorder="1" applyAlignment="1" applyProtection="1">
      <alignment vertical="top" wrapText="1"/>
    </xf>
    <xf numFmtId="2" fontId="9" fillId="0" borderId="19" xfId="1" applyNumberFormat="1" applyFont="1" applyBorder="1" applyAlignment="1" applyProtection="1">
      <alignment horizontal="center" wrapText="1"/>
    </xf>
    <xf numFmtId="2" fontId="9" fillId="0" borderId="20" xfId="1" applyNumberFormat="1" applyFont="1" applyFill="1" applyBorder="1" applyAlignment="1" applyProtection="1">
      <alignment horizontal="center" wrapText="1"/>
    </xf>
    <xf numFmtId="2" fontId="9" fillId="0" borderId="19" xfId="1" applyNumberFormat="1" applyFont="1" applyFill="1" applyBorder="1" applyAlignment="1" applyProtection="1">
      <alignment horizontal="center" wrapText="1"/>
    </xf>
    <xf numFmtId="0" fontId="3" fillId="0" borderId="0" xfId="1" applyBorder="1" applyAlignment="1" applyProtection="1">
      <alignment vertical="top"/>
    </xf>
    <xf numFmtId="0" fontId="3" fillId="0" borderId="0" xfId="1" quotePrefix="1" applyFont="1" applyAlignment="1" applyProtection="1">
      <alignment vertical="top"/>
    </xf>
    <xf numFmtId="0" fontId="10" fillId="3" borderId="12" xfId="1" applyFont="1" applyFill="1" applyBorder="1" applyProtection="1"/>
    <xf numFmtId="0" fontId="8" fillId="4" borderId="0" xfId="1" applyFont="1" applyFill="1" applyBorder="1" applyAlignment="1" applyProtection="1">
      <alignment horizontal="left" vertical="top"/>
    </xf>
    <xf numFmtId="0" fontId="3" fillId="0" borderId="12" xfId="1" applyFont="1" applyBorder="1" applyAlignment="1" applyProtection="1">
      <alignment vertical="top" wrapText="1"/>
    </xf>
    <xf numFmtId="2" fontId="9" fillId="0" borderId="22" xfId="1" applyNumberFormat="1" applyFont="1" applyFill="1" applyBorder="1" applyAlignment="1" applyProtection="1">
      <alignment horizontal="center" wrapText="1"/>
    </xf>
    <xf numFmtId="2" fontId="9" fillId="0" borderId="23" xfId="1" applyNumberFormat="1" applyFont="1" applyFill="1" applyBorder="1" applyAlignment="1" applyProtection="1">
      <alignment horizontal="center" wrapText="1"/>
    </xf>
    <xf numFmtId="2" fontId="9" fillId="0" borderId="31" xfId="1" applyNumberFormat="1" applyFont="1" applyFill="1" applyBorder="1" applyAlignment="1" applyProtection="1">
      <alignment horizontal="center" wrapText="1"/>
    </xf>
    <xf numFmtId="0" fontId="8" fillId="4" borderId="26" xfId="1" applyFont="1" applyFill="1" applyBorder="1" applyAlignment="1" applyProtection="1">
      <alignment horizontal="left" vertical="top" wrapText="1"/>
    </xf>
    <xf numFmtId="0" fontId="3" fillId="22" borderId="16" xfId="1" applyFont="1" applyFill="1" applyBorder="1" applyAlignment="1" applyProtection="1">
      <alignment vertical="top"/>
    </xf>
    <xf numFmtId="0" fontId="3" fillId="22" borderId="12" xfId="1" applyFont="1" applyFill="1" applyBorder="1" applyAlignment="1" applyProtection="1">
      <alignment vertical="top" wrapText="1"/>
    </xf>
    <xf numFmtId="2" fontId="9" fillId="23" borderId="32" xfId="2" applyNumberFormat="1" applyFont="1" applyFill="1" applyBorder="1" applyAlignment="1">
      <alignment horizontal="center"/>
    </xf>
    <xf numFmtId="2" fontId="9" fillId="23" borderId="16" xfId="2" applyNumberFormat="1" applyFont="1" applyFill="1" applyBorder="1" applyAlignment="1">
      <alignment horizontal="center"/>
    </xf>
    <xf numFmtId="2" fontId="9" fillId="23" borderId="18" xfId="2" applyNumberFormat="1" applyFont="1" applyFill="1" applyBorder="1" applyAlignment="1">
      <alignment horizontal="center"/>
    </xf>
    <xf numFmtId="0" fontId="3" fillId="22" borderId="30" xfId="1" applyFill="1" applyBorder="1" applyProtection="1"/>
    <xf numFmtId="0" fontId="3" fillId="22" borderId="32" xfId="1" applyFill="1" applyBorder="1" applyProtection="1"/>
    <xf numFmtId="0" fontId="3" fillId="22" borderId="22" xfId="1" applyFont="1" applyFill="1" applyBorder="1" applyAlignment="1" applyProtection="1">
      <alignment vertical="top" wrapText="1"/>
    </xf>
    <xf numFmtId="0" fontId="12" fillId="22" borderId="12" xfId="1" applyFont="1" applyFill="1" applyBorder="1" applyAlignment="1" applyProtection="1">
      <alignment vertical="top" wrapText="1"/>
    </xf>
    <xf numFmtId="0" fontId="3" fillId="24" borderId="29" xfId="1" applyFont="1" applyFill="1" applyBorder="1" applyAlignment="1" applyProtection="1">
      <alignment vertical="top" wrapText="1"/>
    </xf>
    <xf numFmtId="0" fontId="3" fillId="25" borderId="29" xfId="0" applyFont="1" applyFill="1" applyBorder="1" applyAlignment="1">
      <alignment vertical="top" wrapText="1"/>
    </xf>
    <xf numFmtId="0" fontId="7" fillId="4" borderId="22" xfId="1" applyFont="1" applyFill="1" applyBorder="1" applyAlignment="1">
      <alignment wrapText="1"/>
    </xf>
    <xf numFmtId="0" fontId="0" fillId="24" borderId="43" xfId="0" applyFont="1" applyFill="1" applyBorder="1" applyAlignment="1">
      <alignment wrapText="1"/>
    </xf>
    <xf numFmtId="0" fontId="4" fillId="5" borderId="0" xfId="0" applyFont="1" applyFill="1" applyAlignment="1" applyProtection="1">
      <alignment horizontal="right" vertical="center" wrapText="1"/>
    </xf>
    <xf numFmtId="2" fontId="37" fillId="26" borderId="44" xfId="2" applyNumberFormat="1" applyFont="1" applyFill="1" applyBorder="1" applyAlignment="1">
      <alignment horizontal="center" wrapText="1"/>
    </xf>
    <xf numFmtId="0" fontId="0" fillId="5" borderId="0" xfId="0" applyFont="1" applyFill="1" applyBorder="1" applyAlignment="1">
      <alignment wrapText="1"/>
    </xf>
    <xf numFmtId="0" fontId="0" fillId="5" borderId="0" xfId="0" applyFont="1" applyFill="1" applyAlignment="1">
      <alignment wrapText="1"/>
    </xf>
    <xf numFmtId="0" fontId="0" fillId="22" borderId="45" xfId="0" applyFont="1" applyFill="1" applyBorder="1" applyAlignment="1">
      <alignment wrapText="1"/>
    </xf>
    <xf numFmtId="0" fontId="3" fillId="5" borderId="0" xfId="2" applyNumberFormat="1" applyFont="1" applyFill="1" applyAlignment="1">
      <alignment wrapText="1"/>
    </xf>
    <xf numFmtId="0" fontId="0" fillId="27" borderId="43" xfId="0" applyFont="1" applyFill="1" applyBorder="1" applyAlignment="1">
      <alignment horizontal="center" vertical="center" wrapText="1"/>
    </xf>
    <xf numFmtId="2" fontId="37" fillId="28" borderId="10" xfId="2" applyNumberFormat="1" applyFont="1" applyFill="1" applyBorder="1" applyAlignment="1">
      <alignment horizontal="center" wrapText="1"/>
    </xf>
    <xf numFmtId="0" fontId="3" fillId="0" borderId="45" xfId="1" applyBorder="1" applyProtection="1"/>
    <xf numFmtId="0" fontId="6" fillId="2" borderId="1" xfId="1" applyFont="1" applyFill="1" applyBorder="1" applyAlignment="1" applyProtection="1">
      <alignment horizontal="center" vertical="top"/>
    </xf>
    <xf numFmtId="0" fontId="6" fillId="2" borderId="2" xfId="1" applyFont="1" applyFill="1" applyBorder="1" applyAlignment="1" applyProtection="1">
      <alignment horizontal="center" vertical="top"/>
    </xf>
    <xf numFmtId="0" fontId="6" fillId="2" borderId="3" xfId="1" applyFont="1" applyFill="1" applyBorder="1" applyAlignment="1" applyProtection="1">
      <alignment horizontal="center" vertical="top"/>
    </xf>
    <xf numFmtId="0" fontId="7" fillId="2" borderId="1" xfId="1" applyFont="1" applyFill="1" applyBorder="1" applyAlignment="1" applyProtection="1">
      <alignment horizontal="center" vertical="top"/>
    </xf>
    <xf numFmtId="0" fontId="7" fillId="2" borderId="2" xfId="1" applyFont="1" applyFill="1" applyBorder="1" applyAlignment="1" applyProtection="1">
      <alignment horizontal="center" vertical="top"/>
    </xf>
    <xf numFmtId="0" fontId="7" fillId="2" borderId="3" xfId="1" applyFont="1" applyFill="1" applyBorder="1" applyAlignment="1" applyProtection="1">
      <alignment horizontal="center" vertical="top"/>
    </xf>
    <xf numFmtId="0" fontId="7" fillId="2" borderId="4" xfId="1" applyFont="1" applyFill="1" applyBorder="1" applyAlignment="1" applyProtection="1">
      <alignment horizontal="center" vertical="top"/>
    </xf>
    <xf numFmtId="0" fontId="7" fillId="2" borderId="5" xfId="1" applyFont="1" applyFill="1" applyBorder="1" applyAlignment="1" applyProtection="1">
      <alignment horizontal="center" vertical="top"/>
    </xf>
    <xf numFmtId="0" fontId="7" fillId="2" borderId="6" xfId="1" applyFont="1" applyFill="1" applyBorder="1" applyAlignment="1" applyProtection="1">
      <alignment horizontal="center" vertical="top"/>
    </xf>
    <xf numFmtId="0" fontId="3" fillId="0" borderId="7" xfId="1" applyBorder="1" applyAlignment="1" applyProtection="1">
      <alignment horizontal="center" vertical="top"/>
    </xf>
    <xf numFmtId="0" fontId="3" fillId="0" borderId="11" xfId="1" applyBorder="1" applyAlignment="1" applyProtection="1">
      <alignment horizontal="center" vertical="top"/>
    </xf>
    <xf numFmtId="0" fontId="7" fillId="0" borderId="10" xfId="1" applyFont="1" applyBorder="1" applyAlignment="1" applyProtection="1">
      <alignment horizontal="center" vertical="center" wrapText="1"/>
    </xf>
    <xf numFmtId="0" fontId="7" fillId="0" borderId="42" xfId="1" applyFont="1" applyBorder="1" applyAlignment="1" applyProtection="1">
      <alignment horizontal="center" vertical="center" wrapText="1"/>
    </xf>
    <xf numFmtId="0" fontId="4" fillId="0" borderId="0" xfId="1" applyFont="1" applyAlignment="1" applyProtection="1">
      <alignment horizontal="center" vertical="center"/>
    </xf>
    <xf numFmtId="0" fontId="8" fillId="2" borderId="46" xfId="1" applyFont="1" applyFill="1" applyBorder="1" applyAlignment="1" applyProtection="1">
      <alignment horizontal="center"/>
    </xf>
    <xf numFmtId="0" fontId="8" fillId="2" borderId="47" xfId="1" applyFont="1" applyFill="1" applyBorder="1" applyAlignment="1" applyProtection="1">
      <alignment horizontal="center"/>
    </xf>
    <xf numFmtId="0" fontId="10" fillId="3" borderId="46" xfId="1" applyFont="1" applyFill="1" applyBorder="1" applyAlignment="1" applyProtection="1">
      <alignment horizontal="center"/>
    </xf>
    <xf numFmtId="0" fontId="10" fillId="3" borderId="47" xfId="1" applyFont="1" applyFill="1" applyBorder="1" applyAlignment="1" applyProtection="1">
      <alignment horizontal="center"/>
    </xf>
    <xf numFmtId="0" fontId="7" fillId="0" borderId="43" xfId="1" applyFont="1" applyBorder="1" applyAlignment="1" applyProtection="1">
      <alignment horizontal="center" wrapText="1"/>
    </xf>
    <xf numFmtId="0" fontId="7" fillId="0" borderId="14" xfId="1" applyFont="1" applyBorder="1" applyAlignment="1" applyProtection="1">
      <alignment horizontal="center" wrapText="1"/>
    </xf>
    <xf numFmtId="0" fontId="7" fillId="0" borderId="11" xfId="1" applyFont="1" applyBorder="1" applyAlignment="1" applyProtection="1">
      <alignment horizontal="center" wrapText="1"/>
    </xf>
  </cellXfs>
  <cellStyles count="382">
    <cellStyle name="20% - Accent1 2" xfId="4"/>
    <cellStyle name="20% - Accent1 3" xfId="5"/>
    <cellStyle name="20% - Accent2 2" xfId="6"/>
    <cellStyle name="20% - Accent2 3" xfId="7"/>
    <cellStyle name="20% - Accent3 2" xfId="8"/>
    <cellStyle name="20% - Accent3 3" xfId="9"/>
    <cellStyle name="20% - Accent4 2" xfId="10"/>
    <cellStyle name="20% - Accent4 3" xfId="11"/>
    <cellStyle name="20% - Accent5 2" xfId="12"/>
    <cellStyle name="20% - Accent5 3" xfId="13"/>
    <cellStyle name="20% - Accent6 2" xfId="14"/>
    <cellStyle name="20% - Accent6 3" xfId="15"/>
    <cellStyle name="40% - Accent1 2" xfId="16"/>
    <cellStyle name="40% - Accent1 3" xfId="17"/>
    <cellStyle name="40% - Accent2 2" xfId="18"/>
    <cellStyle name="40% - Accent2 3" xfId="19"/>
    <cellStyle name="40% - Accent3 2" xfId="20"/>
    <cellStyle name="40% - Accent3 3" xfId="21"/>
    <cellStyle name="40% - Accent4 2" xfId="22"/>
    <cellStyle name="40% - Accent4 3" xfId="23"/>
    <cellStyle name="40% - Accent5 2" xfId="24"/>
    <cellStyle name="40% - Accent5 3" xfId="25"/>
    <cellStyle name="40% - Accent6 2" xfId="26"/>
    <cellStyle name="40% - Accent6 3" xfId="27"/>
    <cellStyle name="60% - Accent1 2" xfId="28"/>
    <cellStyle name="60% - Accent1 3" xfId="29"/>
    <cellStyle name="60% - Accent2 2" xfId="30"/>
    <cellStyle name="60% - Accent2 3" xfId="31"/>
    <cellStyle name="60% - Accent3 2" xfId="32"/>
    <cellStyle name="60% - Accent3 3" xfId="33"/>
    <cellStyle name="60% - Accent4 2" xfId="34"/>
    <cellStyle name="60% - Accent4 3" xfId="35"/>
    <cellStyle name="60% - Accent5 2" xfId="36"/>
    <cellStyle name="60% - Accent5 3" xfId="37"/>
    <cellStyle name="60% - Accent6 2" xfId="38"/>
    <cellStyle name="60% - Accent6 3" xfId="39"/>
    <cellStyle name="Accent1 2" xfId="40"/>
    <cellStyle name="Accent1 3" xfId="41"/>
    <cellStyle name="Accent2 2" xfId="42"/>
    <cellStyle name="Accent2 3" xfId="43"/>
    <cellStyle name="Accent3 2" xfId="44"/>
    <cellStyle name="Accent3 3" xfId="45"/>
    <cellStyle name="Accent4 2" xfId="46"/>
    <cellStyle name="Accent4 3" xfId="47"/>
    <cellStyle name="Accent5 2" xfId="48"/>
    <cellStyle name="Accent5 3" xfId="49"/>
    <cellStyle name="Accent6 2" xfId="50"/>
    <cellStyle name="Accent6 3" xfId="51"/>
    <cellStyle name="Bad 2" xfId="52"/>
    <cellStyle name="Bad 3" xfId="53"/>
    <cellStyle name="Calculation 2" xfId="54"/>
    <cellStyle name="Calculation 3" xfId="55"/>
    <cellStyle name="Check Cell 2" xfId="56"/>
    <cellStyle name="Check Cell 3" xfId="57"/>
    <cellStyle name="Explanatory Text 2" xfId="58"/>
    <cellStyle name="Explanatory Text 3" xfId="59"/>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Good 2" xfId="60"/>
    <cellStyle name="Good 3" xfId="61"/>
    <cellStyle name="Heading 1 2" xfId="62"/>
    <cellStyle name="Heading 1 3" xfId="63"/>
    <cellStyle name="Heading 2 2" xfId="64"/>
    <cellStyle name="Heading 2 3" xfId="65"/>
    <cellStyle name="Heading 3 2" xfId="66"/>
    <cellStyle name="Heading 3 3" xfId="67"/>
    <cellStyle name="Heading 4 2" xfId="68"/>
    <cellStyle name="Heading 4 3" xfId="69"/>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Input 2" xfId="70"/>
    <cellStyle name="Input 3" xfId="71"/>
    <cellStyle name="Linked Cell 2" xfId="72"/>
    <cellStyle name="Linked Cell 3" xfId="73"/>
    <cellStyle name="Neutral 2" xfId="74"/>
    <cellStyle name="Neutral 3" xfId="75"/>
    <cellStyle name="Normal" xfId="0" builtinId="0"/>
    <cellStyle name="Normal 10" xfId="76"/>
    <cellStyle name="Normal 100" xfId="77"/>
    <cellStyle name="Normal 101" xfId="78"/>
    <cellStyle name="Normal 102" xfId="79"/>
    <cellStyle name="Normal 103" xfId="80"/>
    <cellStyle name="Normal 104" xfId="81"/>
    <cellStyle name="Normal 105" xfId="82"/>
    <cellStyle name="Normal 106" xfId="83"/>
    <cellStyle name="Normal 107" xfId="84"/>
    <cellStyle name="Normal 108" xfId="85"/>
    <cellStyle name="Normal 109" xfId="86"/>
    <cellStyle name="Normal 11" xfId="87"/>
    <cellStyle name="Normal 110" xfId="88"/>
    <cellStyle name="Normal 111" xfId="89"/>
    <cellStyle name="Normal 112" xfId="90"/>
    <cellStyle name="Normal 113" xfId="91"/>
    <cellStyle name="Normal 114" xfId="92"/>
    <cellStyle name="Normal 115" xfId="93"/>
    <cellStyle name="Normal 116" xfId="94"/>
    <cellStyle name="Normal 117" xfId="95"/>
    <cellStyle name="Normal 118" xfId="96"/>
    <cellStyle name="Normal 119" xfId="97"/>
    <cellStyle name="Normal 12" xfId="98"/>
    <cellStyle name="Normal 120" xfId="99"/>
    <cellStyle name="Normal 121" xfId="100"/>
    <cellStyle name="Normal 122" xfId="101"/>
    <cellStyle name="Normal 123" xfId="102"/>
    <cellStyle name="Normal 124" xfId="103"/>
    <cellStyle name="Normal 125" xfId="104"/>
    <cellStyle name="Normal 126" xfId="105"/>
    <cellStyle name="Normal 127" xfId="106"/>
    <cellStyle name="Normal 128" xfId="107"/>
    <cellStyle name="Normal 129" xfId="108"/>
    <cellStyle name="Normal 13" xfId="109"/>
    <cellStyle name="Normal 130" xfId="110"/>
    <cellStyle name="Normal 131" xfId="111"/>
    <cellStyle name="Normal 132" xfId="112"/>
    <cellStyle name="Normal 133" xfId="113"/>
    <cellStyle name="Normal 134" xfId="114"/>
    <cellStyle name="Normal 135" xfId="115"/>
    <cellStyle name="Normal 136" xfId="116"/>
    <cellStyle name="Normal 137" xfId="117"/>
    <cellStyle name="Normal 138" xfId="118"/>
    <cellStyle name="Normal 139" xfId="119"/>
    <cellStyle name="Normal 14" xfId="120"/>
    <cellStyle name="Normal 140" xfId="121"/>
    <cellStyle name="Normal 141" xfId="122"/>
    <cellStyle name="Normal 142" xfId="123"/>
    <cellStyle name="Normal 143" xfId="124"/>
    <cellStyle name="Normal 144" xfId="125"/>
    <cellStyle name="Normal 145" xfId="126"/>
    <cellStyle name="Normal 146" xfId="127"/>
    <cellStyle name="Normal 147" xfId="128"/>
    <cellStyle name="Normal 148" xfId="129"/>
    <cellStyle name="Normal 149" xfId="130"/>
    <cellStyle name="Normal 15" xfId="131"/>
    <cellStyle name="Normal 150" xfId="132"/>
    <cellStyle name="Normal 151" xfId="133"/>
    <cellStyle name="Normal 152" xfId="134"/>
    <cellStyle name="Normal 153" xfId="135"/>
    <cellStyle name="Normal 154" xfId="136"/>
    <cellStyle name="Normal 155" xfId="137"/>
    <cellStyle name="Normal 156" xfId="138"/>
    <cellStyle name="Normal 157" xfId="139"/>
    <cellStyle name="Normal 158" xfId="140"/>
    <cellStyle name="Normal 159" xfId="141"/>
    <cellStyle name="Normal 16" xfId="142"/>
    <cellStyle name="Normal 160" xfId="143"/>
    <cellStyle name="Normal 161" xfId="144"/>
    <cellStyle name="Normal 162" xfId="145"/>
    <cellStyle name="Normal 163" xfId="146"/>
    <cellStyle name="Normal 164" xfId="147"/>
    <cellStyle name="Normal 165" xfId="148"/>
    <cellStyle name="Normal 166" xfId="149"/>
    <cellStyle name="Normal 167" xfId="150"/>
    <cellStyle name="Normal 168" xfId="151"/>
    <cellStyle name="Normal 169" xfId="152"/>
    <cellStyle name="Normal 17" xfId="153"/>
    <cellStyle name="Normal 170" xfId="154"/>
    <cellStyle name="Normal 171" xfId="155"/>
    <cellStyle name="Normal 172" xfId="156"/>
    <cellStyle name="Normal 173" xfId="157"/>
    <cellStyle name="Normal 174" xfId="158"/>
    <cellStyle name="Normal 175" xfId="159"/>
    <cellStyle name="Normal 176" xfId="160"/>
    <cellStyle name="Normal 177" xfId="161"/>
    <cellStyle name="Normal 178" xfId="162"/>
    <cellStyle name="Normal 179" xfId="163"/>
    <cellStyle name="Normal 18" xfId="164"/>
    <cellStyle name="Normal 180" xfId="165"/>
    <cellStyle name="Normal 181" xfId="166"/>
    <cellStyle name="Normal 182" xfId="167"/>
    <cellStyle name="Normal 183" xfId="168"/>
    <cellStyle name="Normal 184" xfId="169"/>
    <cellStyle name="Normal 185" xfId="170"/>
    <cellStyle name="Normal 186" xfId="171"/>
    <cellStyle name="Normal 187" xfId="172"/>
    <cellStyle name="Normal 188" xfId="173"/>
    <cellStyle name="Normal 189" xfId="174"/>
    <cellStyle name="Normal 19" xfId="175"/>
    <cellStyle name="Normal 190" xfId="176"/>
    <cellStyle name="Normal 191" xfId="177"/>
    <cellStyle name="Normal 192" xfId="178"/>
    <cellStyle name="Normal 193" xfId="179"/>
    <cellStyle name="Normal 194" xfId="180"/>
    <cellStyle name="Normal 195" xfId="181"/>
    <cellStyle name="Normal 196" xfId="182"/>
    <cellStyle name="Normal 197" xfId="183"/>
    <cellStyle name="Normal 198" xfId="184"/>
    <cellStyle name="Normal 199" xfId="185"/>
    <cellStyle name="Normal 2" xfId="186"/>
    <cellStyle name="Normal 2 2" xfId="1"/>
    <cellStyle name="Normal 2 2 2" xfId="187"/>
    <cellStyle name="Normal 2 3" xfId="188"/>
    <cellStyle name="Normal 2_MOPAN_Data_Protocol_ADB_20100603_Correction 02kds" xfId="189"/>
    <cellStyle name="Normal 20" xfId="190"/>
    <cellStyle name="Normal 200" xfId="191"/>
    <cellStyle name="Normal 201" xfId="192"/>
    <cellStyle name="Normal 202" xfId="193"/>
    <cellStyle name="Normal 203" xfId="194"/>
    <cellStyle name="Normal 204" xfId="195"/>
    <cellStyle name="Normal 205" xfId="196"/>
    <cellStyle name="Normal 206" xfId="197"/>
    <cellStyle name="Normal 207" xfId="198"/>
    <cellStyle name="Normal 208" xfId="199"/>
    <cellStyle name="Normal 209" xfId="200"/>
    <cellStyle name="Normal 21" xfId="201"/>
    <cellStyle name="Normal 210" xfId="202"/>
    <cellStyle name="Normal 211" xfId="203"/>
    <cellStyle name="Normal 212" xfId="204"/>
    <cellStyle name="Normal 213" xfId="205"/>
    <cellStyle name="Normal 214" xfId="206"/>
    <cellStyle name="Normal 215" xfId="207"/>
    <cellStyle name="Normal 216" xfId="208"/>
    <cellStyle name="Normal 217" xfId="209"/>
    <cellStyle name="Normal 218" xfId="210"/>
    <cellStyle name="Normal 219" xfId="211"/>
    <cellStyle name="Normal 22" xfId="212"/>
    <cellStyle name="Normal 220" xfId="213"/>
    <cellStyle name="Normal 221" xfId="214"/>
    <cellStyle name="Normal 222" xfId="215"/>
    <cellStyle name="Normal 223" xfId="216"/>
    <cellStyle name="Normal 224" xfId="217"/>
    <cellStyle name="Normal 225" xfId="218"/>
    <cellStyle name="Normal 226" xfId="219"/>
    <cellStyle name="Normal 227" xfId="220"/>
    <cellStyle name="Normal 228" xfId="221"/>
    <cellStyle name="Normal 229" xfId="222"/>
    <cellStyle name="Normal 23" xfId="223"/>
    <cellStyle name="Normal 230" xfId="224"/>
    <cellStyle name="Normal 231" xfId="225"/>
    <cellStyle name="Normal 232" xfId="226"/>
    <cellStyle name="Normal 233" xfId="227"/>
    <cellStyle name="Normal 234" xfId="228"/>
    <cellStyle name="Normal 235" xfId="229"/>
    <cellStyle name="Normal 236" xfId="230"/>
    <cellStyle name="Normal 237" xfId="231"/>
    <cellStyle name="Normal 238" xfId="232"/>
    <cellStyle name="Normal 239" xfId="233"/>
    <cellStyle name="Normal 24" xfId="234"/>
    <cellStyle name="Normal 240" xfId="235"/>
    <cellStyle name="Normal 241" xfId="236"/>
    <cellStyle name="Normal 242" xfId="237"/>
    <cellStyle name="Normal 243" xfId="238"/>
    <cellStyle name="Normal 244" xfId="239"/>
    <cellStyle name="Normal 245" xfId="240"/>
    <cellStyle name="Normal 246" xfId="241"/>
    <cellStyle name="Normal 247" xfId="242"/>
    <cellStyle name="Normal 248" xfId="243"/>
    <cellStyle name="Normal 249" xfId="244"/>
    <cellStyle name="Normal 25" xfId="245"/>
    <cellStyle name="Normal 250" xfId="246"/>
    <cellStyle name="Normal 251" xfId="247"/>
    <cellStyle name="Normal 252" xfId="248"/>
    <cellStyle name="Normal 253" xfId="249"/>
    <cellStyle name="Normal 254" xfId="250"/>
    <cellStyle name="Normal 255" xfId="251"/>
    <cellStyle name="Normal 256" xfId="252"/>
    <cellStyle name="Normal 257" xfId="253"/>
    <cellStyle name="Normal 258" xfId="254"/>
    <cellStyle name="Normal 259" xfId="255"/>
    <cellStyle name="Normal 26" xfId="256"/>
    <cellStyle name="Normal 260" xfId="257"/>
    <cellStyle name="Normal 261" xfId="258"/>
    <cellStyle name="Normal 262" xfId="259"/>
    <cellStyle name="Normal 263" xfId="260"/>
    <cellStyle name="Normal 264" xfId="261"/>
    <cellStyle name="Normal 265" xfId="262"/>
    <cellStyle name="Normal 266" xfId="263"/>
    <cellStyle name="Normal 27" xfId="264"/>
    <cellStyle name="Normal 28" xfId="265"/>
    <cellStyle name="Normal 29" xfId="266"/>
    <cellStyle name="Normal 3" xfId="267"/>
    <cellStyle name="Normal 3 2" xfId="268"/>
    <cellStyle name="Normal 30" xfId="269"/>
    <cellStyle name="Normal 31" xfId="270"/>
    <cellStyle name="Normal 32" xfId="271"/>
    <cellStyle name="Normal 33" xfId="272"/>
    <cellStyle name="Normal 34" xfId="273"/>
    <cellStyle name="Normal 35" xfId="274"/>
    <cellStyle name="Normal 36" xfId="275"/>
    <cellStyle name="Normal 37" xfId="276"/>
    <cellStyle name="Normal 38" xfId="277"/>
    <cellStyle name="Normal 39" xfId="278"/>
    <cellStyle name="Normal 4" xfId="279"/>
    <cellStyle name="Normal 4 2" xfId="280"/>
    <cellStyle name="Normal 4 3" xfId="281"/>
    <cellStyle name="Normal 40" xfId="282"/>
    <cellStyle name="Normal 41" xfId="283"/>
    <cellStyle name="Normal 42" xfId="284"/>
    <cellStyle name="Normal 43" xfId="285"/>
    <cellStyle name="Normal 44" xfId="286"/>
    <cellStyle name="Normal 45" xfId="287"/>
    <cellStyle name="Normal 46" xfId="288"/>
    <cellStyle name="Normal 47" xfId="289"/>
    <cellStyle name="Normal 48" xfId="290"/>
    <cellStyle name="Normal 49" xfId="291"/>
    <cellStyle name="Normal 5" xfId="292"/>
    <cellStyle name="Normal 50" xfId="293"/>
    <cellStyle name="Normal 51" xfId="294"/>
    <cellStyle name="Normal 52" xfId="295"/>
    <cellStyle name="Normal 53" xfId="296"/>
    <cellStyle name="Normal 54" xfId="297"/>
    <cellStyle name="Normal 55" xfId="298"/>
    <cellStyle name="Normal 56" xfId="299"/>
    <cellStyle name="Normal 57" xfId="300"/>
    <cellStyle name="Normal 58" xfId="301"/>
    <cellStyle name="Normal 59" xfId="302"/>
    <cellStyle name="Normal 6" xfId="303"/>
    <cellStyle name="Normal 60" xfId="304"/>
    <cellStyle name="Normal 61" xfId="305"/>
    <cellStyle name="Normal 62" xfId="306"/>
    <cellStyle name="Normal 63" xfId="307"/>
    <cellStyle name="Normal 64" xfId="308"/>
    <cellStyle name="Normal 65" xfId="309"/>
    <cellStyle name="Normal 66" xfId="310"/>
    <cellStyle name="Normal 67" xfId="311"/>
    <cellStyle name="Normal 68" xfId="312"/>
    <cellStyle name="Normal 69" xfId="313"/>
    <cellStyle name="Normal 7" xfId="314"/>
    <cellStyle name="Normal 70" xfId="315"/>
    <cellStyle name="Normal 71" xfId="316"/>
    <cellStyle name="Normal 72" xfId="317"/>
    <cellStyle name="Normal 73" xfId="318"/>
    <cellStyle name="Normal 74" xfId="319"/>
    <cellStyle name="Normal 75" xfId="320"/>
    <cellStyle name="Normal 76" xfId="321"/>
    <cellStyle name="Normal 77" xfId="322"/>
    <cellStyle name="Normal 78" xfId="323"/>
    <cellStyle name="Normal 79" xfId="324"/>
    <cellStyle name="Normal 8" xfId="325"/>
    <cellStyle name="Normal 80" xfId="326"/>
    <cellStyle name="Normal 81" xfId="327"/>
    <cellStyle name="Normal 82" xfId="328"/>
    <cellStyle name="Normal 83" xfId="329"/>
    <cellStyle name="Normal 84" xfId="330"/>
    <cellStyle name="Normal 85" xfId="331"/>
    <cellStyle name="Normal 86" xfId="332"/>
    <cellStyle name="Normal 87" xfId="333"/>
    <cellStyle name="Normal 88" xfId="334"/>
    <cellStyle name="Normal 89" xfId="335"/>
    <cellStyle name="Normal 9" xfId="336"/>
    <cellStyle name="Normal 90" xfId="337"/>
    <cellStyle name="Normal 91" xfId="338"/>
    <cellStyle name="Normal 92" xfId="339"/>
    <cellStyle name="Normal 93" xfId="340"/>
    <cellStyle name="Normal 94" xfId="341"/>
    <cellStyle name="Normal 95" xfId="342"/>
    <cellStyle name="Normal 96" xfId="343"/>
    <cellStyle name="Normal 97" xfId="344"/>
    <cellStyle name="Normal 98" xfId="345"/>
    <cellStyle name="Normal 99" xfId="346"/>
    <cellStyle name="Normal_KPIs and MIs 27032009" xfId="2"/>
    <cellStyle name="Note 2" xfId="347"/>
    <cellStyle name="Note 3" xfId="348"/>
    <cellStyle name="Output 2" xfId="349"/>
    <cellStyle name="Output 3" xfId="350"/>
    <cellStyle name="Percent 2" xfId="3"/>
    <cellStyle name="Percent 2 2" xfId="351"/>
    <cellStyle name="Percent 3" xfId="352"/>
    <cellStyle name="Percent 4" xfId="353"/>
    <cellStyle name="Percent 5" xfId="354"/>
    <cellStyle name="Percent 6" xfId="355"/>
    <cellStyle name="Title 2" xfId="356"/>
    <cellStyle name="Title 3" xfId="357"/>
    <cellStyle name="Total 2" xfId="358"/>
    <cellStyle name="Total 3" xfId="359"/>
    <cellStyle name="Warning Text 2" xfId="360"/>
    <cellStyle name="Warning Text 3" xfId="361"/>
  </cellStyles>
  <dxfs count="1">
    <dxf>
      <fill>
        <patternFill>
          <bgColor rgb="FFFF0000"/>
        </patternFill>
      </fill>
    </dxf>
  </dxfs>
  <tableStyles count="0" defaultTableStyle="TableStyleMedium2" defaultPivotStyle="PivotStyleLight16"/>
  <colors>
    <mruColors>
      <color rgb="FF333333"/>
      <color rgb="FFDDD9C4"/>
      <color rgb="FFFFFFFF"/>
      <color rgb="FF538DD5"/>
      <color rgb="FF4F81B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theme="1" tint="0.499984740745262"/>
  </sheetPr>
  <dimension ref="A1:O385"/>
  <sheetViews>
    <sheetView showGridLines="0" tabSelected="1" zoomScale="83" zoomScaleNormal="83" zoomScaleSheetLayoutView="70" zoomScalePageLayoutView="90" workbookViewId="0">
      <selection activeCell="B1" sqref="B1:D3"/>
    </sheetView>
  </sheetViews>
  <sheetFormatPr defaultColWidth="8.88671875" defaultRowHeight="13.2"/>
  <cols>
    <col min="1" max="1" width="9" style="2" customWidth="1"/>
    <col min="2" max="2" width="5.6640625" style="1" customWidth="1"/>
    <col min="3" max="3" width="50" style="1" customWidth="1"/>
    <col min="4" max="4" width="15.44140625" style="1" customWidth="1"/>
    <col min="5" max="5" width="12.44140625" style="1" customWidth="1"/>
    <col min="6" max="6" width="17.44140625" style="2" customWidth="1"/>
    <col min="7" max="7" width="16" style="2" customWidth="1"/>
    <col min="8" max="8" width="12.44140625" style="2" customWidth="1"/>
    <col min="9" max="9" width="17.88671875" style="2" customWidth="1"/>
    <col min="10" max="10" width="12.44140625" style="1" customWidth="1"/>
    <col min="11" max="11" width="22.44140625" style="2" customWidth="1"/>
    <col min="12" max="12" width="10.88671875" style="2" customWidth="1"/>
    <col min="13" max="13" width="12.44140625" style="2" customWidth="1"/>
    <col min="14" max="14" width="17" style="2" customWidth="1"/>
    <col min="15" max="15" width="8.88671875" style="3"/>
    <col min="16" max="16384" width="8.88671875" style="2"/>
  </cols>
  <sheetData>
    <row r="1" spans="1:15" ht="18" customHeight="1" thickBot="1">
      <c r="B1" s="118" t="s">
        <v>0</v>
      </c>
      <c r="C1" s="118"/>
      <c r="D1" s="118"/>
    </row>
    <row r="2" spans="1:15" ht="54" customHeight="1" thickBot="1">
      <c r="B2" s="118"/>
      <c r="C2" s="118"/>
      <c r="D2" s="118"/>
      <c r="E2" s="96" t="s">
        <v>218</v>
      </c>
      <c r="F2" s="100"/>
      <c r="G2" s="99" t="s">
        <v>219</v>
      </c>
      <c r="H2" s="95"/>
      <c r="I2" s="99" t="s">
        <v>220</v>
      </c>
      <c r="J2" s="102"/>
      <c r="K2" s="101" t="s">
        <v>221</v>
      </c>
      <c r="L2" s="103"/>
      <c r="M2" s="98" t="s">
        <v>222</v>
      </c>
    </row>
    <row r="3" spans="1:15" ht="33.75" customHeight="1" thickBot="1">
      <c r="B3" s="118"/>
      <c r="C3" s="118"/>
      <c r="D3" s="118"/>
      <c r="E3" s="105" t="s">
        <v>1</v>
      </c>
      <c r="F3" s="106"/>
      <c r="G3" s="106"/>
      <c r="H3" s="106"/>
      <c r="I3" s="106"/>
      <c r="J3" s="106"/>
      <c r="K3" s="106"/>
      <c r="L3" s="106"/>
      <c r="M3" s="106"/>
      <c r="N3" s="107"/>
    </row>
    <row r="4" spans="1:15" ht="30" customHeight="1" thickBot="1">
      <c r="E4" s="108" t="s">
        <v>2</v>
      </c>
      <c r="F4" s="109"/>
      <c r="G4" s="109"/>
      <c r="H4" s="109"/>
      <c r="I4" s="110"/>
      <c r="J4" s="111" t="s">
        <v>3</v>
      </c>
      <c r="K4" s="112"/>
      <c r="L4" s="112"/>
      <c r="M4" s="112"/>
      <c r="N4" s="113"/>
    </row>
    <row r="5" spans="1:15">
      <c r="A5" s="123" t="s">
        <v>223</v>
      </c>
      <c r="B5" s="114"/>
      <c r="C5" s="4"/>
      <c r="D5" s="116" t="s">
        <v>208</v>
      </c>
      <c r="E5" s="5"/>
      <c r="F5" s="6">
        <v>1</v>
      </c>
      <c r="G5" s="6">
        <v>2</v>
      </c>
      <c r="H5" s="6">
        <v>3</v>
      </c>
      <c r="I5" s="7">
        <v>4</v>
      </c>
      <c r="J5" s="5"/>
      <c r="K5" s="6">
        <v>1</v>
      </c>
      <c r="L5" s="6">
        <v>2</v>
      </c>
      <c r="M5" s="6">
        <v>3</v>
      </c>
      <c r="N5" s="7">
        <v>4</v>
      </c>
    </row>
    <row r="6" spans="1:15">
      <c r="A6" s="124"/>
      <c r="B6" s="115"/>
      <c r="C6" s="8" t="s">
        <v>4</v>
      </c>
      <c r="D6" s="117"/>
      <c r="E6" s="9" t="s">
        <v>5</v>
      </c>
      <c r="F6" s="10" t="s">
        <v>6</v>
      </c>
      <c r="G6" s="10" t="s">
        <v>7</v>
      </c>
      <c r="H6" s="10" t="s">
        <v>8</v>
      </c>
      <c r="I6" s="11" t="s">
        <v>9</v>
      </c>
      <c r="J6" s="9" t="s">
        <v>5</v>
      </c>
      <c r="K6" s="10" t="s">
        <v>6</v>
      </c>
      <c r="L6" s="10" t="s">
        <v>7</v>
      </c>
      <c r="M6" s="10" t="s">
        <v>8</v>
      </c>
      <c r="N6" s="11" t="s">
        <v>9</v>
      </c>
    </row>
    <row r="7" spans="1:15" ht="30.75" customHeight="1">
      <c r="A7" s="124"/>
      <c r="B7" s="12"/>
      <c r="C7" s="8" t="s">
        <v>10</v>
      </c>
      <c r="D7" s="117"/>
      <c r="E7" s="13">
        <v>130</v>
      </c>
      <c r="F7" s="14">
        <v>28</v>
      </c>
      <c r="G7" s="14">
        <v>39</v>
      </c>
      <c r="H7" s="14">
        <v>11</v>
      </c>
      <c r="I7" s="15">
        <v>52</v>
      </c>
      <c r="J7" s="13">
        <v>130</v>
      </c>
      <c r="K7" s="14">
        <v>28</v>
      </c>
      <c r="L7" s="14">
        <v>39</v>
      </c>
      <c r="M7" s="14">
        <v>11</v>
      </c>
      <c r="N7" s="15">
        <v>52</v>
      </c>
    </row>
    <row r="8" spans="1:15" ht="30.75" customHeight="1" thickBot="1">
      <c r="A8" s="125"/>
      <c r="B8" s="12"/>
      <c r="C8" s="8" t="s">
        <v>11</v>
      </c>
      <c r="D8" s="117"/>
      <c r="E8" s="16">
        <v>130</v>
      </c>
      <c r="F8" s="17">
        <v>32.5</v>
      </c>
      <c r="G8" s="17">
        <v>26.000000119209201</v>
      </c>
      <c r="H8" s="17">
        <v>32.4999997615814</v>
      </c>
      <c r="I8" s="18">
        <v>32.500000417232499</v>
      </c>
      <c r="J8" s="16">
        <v>130</v>
      </c>
      <c r="K8" s="17">
        <v>32.5</v>
      </c>
      <c r="L8" s="17">
        <v>26.000000119209201</v>
      </c>
      <c r="M8" s="17">
        <v>32.4999997615814</v>
      </c>
      <c r="N8" s="18">
        <v>32.500000417232499</v>
      </c>
    </row>
    <row r="9" spans="1:15" ht="15.6">
      <c r="A9" s="121" t="s">
        <v>12</v>
      </c>
      <c r="B9" s="122"/>
      <c r="C9" s="122"/>
      <c r="D9" s="76"/>
      <c r="E9" s="20"/>
      <c r="F9" s="21"/>
      <c r="G9" s="21"/>
      <c r="H9" s="21"/>
      <c r="I9" s="22"/>
      <c r="J9" s="20"/>
      <c r="K9" s="21"/>
      <c r="L9" s="21"/>
      <c r="M9" s="21"/>
      <c r="N9" s="22"/>
    </row>
    <row r="10" spans="1:15" ht="13.8">
      <c r="A10" s="119" t="s">
        <v>13</v>
      </c>
      <c r="B10" s="120"/>
      <c r="C10" s="120"/>
      <c r="D10" s="23"/>
      <c r="E10" s="24"/>
      <c r="F10" s="25"/>
      <c r="G10" s="25"/>
      <c r="H10" s="25"/>
      <c r="I10" s="26"/>
      <c r="J10" s="24"/>
      <c r="K10" s="25"/>
      <c r="L10" s="25"/>
      <c r="M10" s="25"/>
      <c r="N10" s="26"/>
    </row>
    <row r="11" spans="1:15" ht="15" customHeight="1">
      <c r="A11" s="27" t="s">
        <v>224</v>
      </c>
      <c r="B11" s="27"/>
      <c r="C11" s="28" t="s">
        <v>14</v>
      </c>
      <c r="D11" s="28">
        <v>5</v>
      </c>
      <c r="E11" s="29">
        <f t="shared" ref="E11:N11" si="0">AVERAGE(AVERAGE(E12:E14),E15,E16)</f>
        <v>3.9669313777777777</v>
      </c>
      <c r="F11" s="29">
        <f t="shared" si="0"/>
        <v>3.8573567555555552</v>
      </c>
      <c r="G11" s="29">
        <f t="shared" si="0"/>
        <v>3.9416031333333326</v>
      </c>
      <c r="H11" s="29">
        <f t="shared" si="0"/>
        <v>4.2643467777777779</v>
      </c>
      <c r="I11" s="29">
        <f t="shared" si="0"/>
        <v>3.8109450333333337</v>
      </c>
      <c r="J11" s="29">
        <f t="shared" si="0"/>
        <v>1.175026388888889</v>
      </c>
      <c r="K11" s="29">
        <f t="shared" si="0"/>
        <v>1.1151507199999999</v>
      </c>
      <c r="L11" s="29">
        <f t="shared" si="0"/>
        <v>1.0743199933333334</v>
      </c>
      <c r="M11" s="29">
        <f t="shared" si="0"/>
        <v>1.0890248777777778</v>
      </c>
      <c r="N11" s="30">
        <f t="shared" si="0"/>
        <v>1.0665270733333334</v>
      </c>
    </row>
    <row r="12" spans="1:15" ht="25.5" customHeight="1">
      <c r="A12" s="104" t="s">
        <v>225</v>
      </c>
      <c r="B12" s="31">
        <v>1.1000000000000001</v>
      </c>
      <c r="C12" s="32" t="s">
        <v>15</v>
      </c>
      <c r="D12" s="95"/>
      <c r="E12" s="33">
        <v>3.8182645000000002</v>
      </c>
      <c r="F12" s="34">
        <v>3.64</v>
      </c>
      <c r="G12" s="34">
        <v>3.5506072999999998</v>
      </c>
      <c r="H12" s="34">
        <v>4.0535714</v>
      </c>
      <c r="I12" s="35">
        <v>3.9364224000000001</v>
      </c>
      <c r="J12" s="36">
        <v>0.94731593000000003</v>
      </c>
      <c r="K12" s="34">
        <v>0.90477101000000004</v>
      </c>
      <c r="L12" s="34">
        <v>0.90708301000000002</v>
      </c>
      <c r="M12" s="34">
        <v>0.80117430000000001</v>
      </c>
      <c r="N12" s="35">
        <v>1.1138475999999999</v>
      </c>
      <c r="O12" s="3" t="s">
        <v>16</v>
      </c>
    </row>
    <row r="13" spans="1:15" ht="25.5" customHeight="1">
      <c r="A13" s="104" t="s">
        <v>226</v>
      </c>
      <c r="B13" s="31"/>
      <c r="C13" s="32" t="s">
        <v>17</v>
      </c>
      <c r="D13" s="95"/>
      <c r="E13" s="33">
        <v>3.9374324999999999</v>
      </c>
      <c r="F13" s="34">
        <v>3.8076922999999998</v>
      </c>
      <c r="G13" s="34">
        <v>3.6932773000000001</v>
      </c>
      <c r="H13" s="34">
        <v>4.3035714</v>
      </c>
      <c r="I13" s="35">
        <v>3.8448275999999999</v>
      </c>
      <c r="J13" s="36">
        <v>0.90709496999999994</v>
      </c>
      <c r="K13" s="34">
        <v>0.97787645000000001</v>
      </c>
      <c r="L13" s="34">
        <v>0.89706114999999997</v>
      </c>
      <c r="M13" s="34">
        <v>0.71617876000000003</v>
      </c>
      <c r="N13" s="35">
        <v>0.95060513999999996</v>
      </c>
      <c r="O13" s="3" t="s">
        <v>18</v>
      </c>
    </row>
    <row r="14" spans="1:15" ht="25.5" customHeight="1" thickBot="1">
      <c r="A14" s="104" t="s">
        <v>226</v>
      </c>
      <c r="B14" s="31"/>
      <c r="C14" s="32" t="s">
        <v>19</v>
      </c>
      <c r="D14" s="95"/>
      <c r="E14" s="33">
        <v>4.3602179999999997</v>
      </c>
      <c r="F14" s="34">
        <v>4.6296296000000003</v>
      </c>
      <c r="G14" s="34">
        <v>4.3255813999999999</v>
      </c>
      <c r="H14" s="34">
        <v>4.3571429000000004</v>
      </c>
      <c r="I14" s="35">
        <v>4.1143451000000004</v>
      </c>
      <c r="J14" s="36">
        <v>1.0200047999999999</v>
      </c>
      <c r="K14" s="34">
        <v>0.88118761999999995</v>
      </c>
      <c r="L14" s="34">
        <v>1.0195083</v>
      </c>
      <c r="M14" s="34">
        <v>1.1098551000000001</v>
      </c>
      <c r="N14" s="35">
        <v>1.0358647000000001</v>
      </c>
      <c r="O14" s="3" t="s">
        <v>20</v>
      </c>
    </row>
    <row r="15" spans="1:15" ht="27" thickBot="1">
      <c r="A15" s="104" t="s">
        <v>227</v>
      </c>
      <c r="B15" s="31">
        <v>1.2</v>
      </c>
      <c r="C15" s="32" t="s">
        <v>21</v>
      </c>
      <c r="D15" s="95"/>
      <c r="E15" s="37">
        <v>3.8461538000000002</v>
      </c>
      <c r="F15" s="34">
        <v>3.9166666999999999</v>
      </c>
      <c r="G15" s="97"/>
      <c r="H15" s="34">
        <v>3.7857143</v>
      </c>
      <c r="I15" s="97"/>
      <c r="J15" s="36">
        <v>1.3967687</v>
      </c>
      <c r="K15" s="34">
        <v>1.2787040999999999</v>
      </c>
      <c r="L15" s="97"/>
      <c r="M15" s="34">
        <v>1.5079962</v>
      </c>
      <c r="N15" s="97"/>
      <c r="O15" s="3" t="s">
        <v>23</v>
      </c>
    </row>
    <row r="16" spans="1:15" ht="30.75" customHeight="1">
      <c r="A16" s="104" t="s">
        <v>227</v>
      </c>
      <c r="B16" s="31">
        <v>1.3</v>
      </c>
      <c r="C16" s="32" t="s">
        <v>24</v>
      </c>
      <c r="D16" s="32">
        <v>5</v>
      </c>
      <c r="E16" s="37">
        <v>4.0160020000000003</v>
      </c>
      <c r="F16" s="34">
        <v>3.6296295999999999</v>
      </c>
      <c r="G16" s="34">
        <v>4.0267175999999996</v>
      </c>
      <c r="H16" s="34">
        <v>4.7692307999999999</v>
      </c>
      <c r="I16" s="35">
        <v>3.6566917000000001</v>
      </c>
      <c r="J16" s="36">
        <v>1.1701718999999999</v>
      </c>
      <c r="K16" s="34">
        <v>1.1454697</v>
      </c>
      <c r="L16" s="34">
        <v>1.2074225000000001</v>
      </c>
      <c r="M16" s="34">
        <v>0.88334237999999998</v>
      </c>
      <c r="N16" s="35">
        <v>1.099615</v>
      </c>
      <c r="O16" s="3" t="s">
        <v>25</v>
      </c>
    </row>
    <row r="17" spans="1:15" ht="13.8">
      <c r="A17" s="119" t="s">
        <v>26</v>
      </c>
      <c r="B17" s="120"/>
      <c r="C17" s="120"/>
      <c r="D17" s="23"/>
      <c r="E17" s="38"/>
      <c r="F17" s="39"/>
      <c r="G17" s="39"/>
      <c r="H17" s="39"/>
      <c r="I17" s="40"/>
      <c r="J17" s="38"/>
      <c r="K17" s="39"/>
      <c r="L17" s="39"/>
      <c r="M17" s="39"/>
      <c r="N17" s="40"/>
    </row>
    <row r="18" spans="1:15" ht="27.6">
      <c r="A18" s="27" t="s">
        <v>224</v>
      </c>
      <c r="B18" s="41"/>
      <c r="C18" s="28" t="s">
        <v>27</v>
      </c>
      <c r="D18" s="42">
        <v>4</v>
      </c>
      <c r="E18" s="29">
        <f>AVERAGE(AVERAGE(E19:E21),E22,AVERAGE(E23:E24),E25,E26)</f>
        <v>3.7311470499999997</v>
      </c>
      <c r="F18" s="29">
        <f>AVERAGE(AVERAGE(F19:F21),F22,AVERAGE(F23:F24),F25,F26)</f>
        <v>3.979446933333334</v>
      </c>
      <c r="G18" s="29">
        <f>AVERAGE(AVERAGE(G19:G21),G22,AVERAGE(G23:G24),G25,G26)</f>
        <v>3.7754590300000004</v>
      </c>
      <c r="H18" s="29">
        <f>AVERAGE(AVERAGE(H19:H21),AVERAGE(H23:H24))</f>
        <v>3.0462454333333335</v>
      </c>
      <c r="I18" s="29">
        <f>AVERAGE(I19:I21)</f>
        <v>4.2098525666666662</v>
      </c>
      <c r="J18" s="29">
        <f>AVERAGE(AVERAGE(J19:J21),J22,AVERAGE(J23:J24),J25,J26)</f>
        <v>1.0950331200000001</v>
      </c>
      <c r="K18" s="29">
        <f>AVERAGE(AVERAGE(K19:K21),K22,AVERAGE(K23:K24),K25,K26)</f>
        <v>0.89598237800000002</v>
      </c>
      <c r="L18" s="29">
        <f>AVERAGE(AVERAGE(L19:L21),L22,AVERAGE(L23:L24),L25,L26)</f>
        <v>1.0284180646666665</v>
      </c>
      <c r="M18" s="29">
        <f>AVERAGE(AVERAGE(M19:M21),AVERAGE(M23:M24))</f>
        <v>1.4086584916666667</v>
      </c>
      <c r="N18" s="30">
        <f>AVERAGE(N19:N21)</f>
        <v>1.1724002</v>
      </c>
    </row>
    <row r="19" spans="1:15" ht="25.5" customHeight="1">
      <c r="A19" s="104" t="s">
        <v>225</v>
      </c>
      <c r="B19" s="31">
        <v>2.1</v>
      </c>
      <c r="C19" s="32" t="s">
        <v>28</v>
      </c>
      <c r="D19" s="32">
        <v>5</v>
      </c>
      <c r="E19" s="37">
        <v>4.2274317999999997</v>
      </c>
      <c r="F19" s="34">
        <v>4.7692307999999999</v>
      </c>
      <c r="G19" s="34">
        <v>4.4209446000000003</v>
      </c>
      <c r="H19" s="34">
        <v>3.3928571000000001</v>
      </c>
      <c r="I19" s="35">
        <v>4.4914285999999999</v>
      </c>
      <c r="J19" s="36">
        <v>1.2508404</v>
      </c>
      <c r="K19" s="34">
        <v>0.81299120999999996</v>
      </c>
      <c r="L19" s="34">
        <v>1.0190298</v>
      </c>
      <c r="M19" s="34">
        <v>1.3665312999999999</v>
      </c>
      <c r="N19" s="35">
        <v>1.2256769999999999</v>
      </c>
      <c r="O19" s="3" t="s">
        <v>29</v>
      </c>
    </row>
    <row r="20" spans="1:15" ht="25.5" customHeight="1" thickBot="1">
      <c r="A20" s="104" t="s">
        <v>226</v>
      </c>
      <c r="B20" s="31"/>
      <c r="C20" s="32" t="s">
        <v>30</v>
      </c>
      <c r="D20" s="93"/>
      <c r="E20" s="37">
        <v>3.9406403000000001</v>
      </c>
      <c r="F20" s="34">
        <v>4.6538462000000003</v>
      </c>
      <c r="G20" s="34">
        <v>4.4733475</v>
      </c>
      <c r="H20" s="34">
        <v>2.8214286</v>
      </c>
      <c r="I20" s="35">
        <v>4.0876239999999999</v>
      </c>
      <c r="J20" s="36">
        <v>1.3291896000000001</v>
      </c>
      <c r="K20" s="34">
        <v>0.68757997000000004</v>
      </c>
      <c r="L20" s="34">
        <v>0.87346442000000002</v>
      </c>
      <c r="M20" s="34">
        <v>1.4378595000000001</v>
      </c>
      <c r="N20" s="35">
        <v>1.1793448</v>
      </c>
      <c r="O20" s="3" t="s">
        <v>31</v>
      </c>
    </row>
    <row r="21" spans="1:15" ht="25.5" customHeight="1" thickBot="1">
      <c r="A21" s="104" t="s">
        <v>226</v>
      </c>
      <c r="B21" s="31"/>
      <c r="C21" s="32" t="s">
        <v>32</v>
      </c>
      <c r="D21" s="93"/>
      <c r="E21" s="37">
        <v>3.811464</v>
      </c>
      <c r="F21" s="34">
        <v>4.1923076999999997</v>
      </c>
      <c r="G21" s="34">
        <v>3.9552239</v>
      </c>
      <c r="H21" s="34">
        <v>3.1785714</v>
      </c>
      <c r="I21" s="35">
        <v>4.0505050999999996</v>
      </c>
      <c r="J21" s="36">
        <v>1.1789892</v>
      </c>
      <c r="K21" s="34">
        <v>0.79875209000000003</v>
      </c>
      <c r="L21" s="34">
        <v>0.92466965000000001</v>
      </c>
      <c r="M21" s="34">
        <v>1.4378595000000001</v>
      </c>
      <c r="N21" s="35">
        <v>1.1121787999999999</v>
      </c>
      <c r="O21" s="3" t="s">
        <v>33</v>
      </c>
    </row>
    <row r="22" spans="1:15" ht="27" thickBot="1">
      <c r="A22" s="104" t="s">
        <v>227</v>
      </c>
      <c r="B22" s="31">
        <v>2.2000000000000002</v>
      </c>
      <c r="C22" s="32" t="s">
        <v>34</v>
      </c>
      <c r="D22" s="32">
        <v>3</v>
      </c>
      <c r="E22" s="37">
        <v>3.5797352999999998</v>
      </c>
      <c r="F22" s="34">
        <v>3.6315789000000001</v>
      </c>
      <c r="G22" s="34">
        <v>3.5191387999999999</v>
      </c>
      <c r="H22" s="97"/>
      <c r="I22" s="97"/>
      <c r="J22" s="36">
        <v>0.98693032999999997</v>
      </c>
      <c r="K22" s="34">
        <v>0.95148133000000001</v>
      </c>
      <c r="L22" s="34">
        <v>1.0499115999999999</v>
      </c>
      <c r="M22" s="97"/>
      <c r="N22" s="97"/>
      <c r="O22" s="3" t="s">
        <v>35</v>
      </c>
    </row>
    <row r="23" spans="1:15" ht="26.25" customHeight="1" thickBot="1">
      <c r="A23" s="104" t="s">
        <v>225</v>
      </c>
      <c r="B23" s="31">
        <v>2.2999999999999998</v>
      </c>
      <c r="C23" s="32" t="s">
        <v>36</v>
      </c>
      <c r="D23" s="32">
        <v>4</v>
      </c>
      <c r="E23" s="37">
        <v>3.4849060000000001</v>
      </c>
      <c r="F23" s="34">
        <v>3.7619047999999999</v>
      </c>
      <c r="G23" s="34">
        <v>3.4704301000000002</v>
      </c>
      <c r="H23" s="34">
        <v>3.2692307999999999</v>
      </c>
      <c r="I23" s="97"/>
      <c r="J23" s="36">
        <v>1.1488208</v>
      </c>
      <c r="K23" s="34">
        <v>0.88602555999999999</v>
      </c>
      <c r="L23" s="34">
        <v>0.94840183</v>
      </c>
      <c r="M23" s="34">
        <v>1.3977819</v>
      </c>
      <c r="N23" s="97"/>
      <c r="O23" s="3" t="s">
        <v>37</v>
      </c>
    </row>
    <row r="24" spans="1:15" ht="26.25" customHeight="1" thickBot="1">
      <c r="A24" s="104" t="s">
        <v>226</v>
      </c>
      <c r="B24" s="31"/>
      <c r="C24" s="32" t="s">
        <v>38</v>
      </c>
      <c r="D24" s="93"/>
      <c r="E24" s="37">
        <v>3.4697597</v>
      </c>
      <c r="F24" s="34">
        <v>4.1500000000000004</v>
      </c>
      <c r="G24" s="34">
        <v>4</v>
      </c>
      <c r="H24" s="34">
        <v>2.6538461999999998</v>
      </c>
      <c r="I24" s="97"/>
      <c r="J24" s="36">
        <v>1.3431557999999999</v>
      </c>
      <c r="K24" s="34">
        <v>0.87192270000000005</v>
      </c>
      <c r="L24" s="34">
        <v>0.95449817000000003</v>
      </c>
      <c r="M24" s="34">
        <v>1.4086852000000001</v>
      </c>
      <c r="N24" s="97"/>
      <c r="O24" s="3" t="s">
        <v>39</v>
      </c>
    </row>
    <row r="25" spans="1:15" ht="40.200000000000003" thickBot="1">
      <c r="A25" s="104" t="s">
        <v>227</v>
      </c>
      <c r="B25" s="31">
        <v>2.4</v>
      </c>
      <c r="C25" s="32" t="s">
        <v>40</v>
      </c>
      <c r="D25" s="32">
        <v>3</v>
      </c>
      <c r="E25" s="37">
        <v>3.7883876000000001</v>
      </c>
      <c r="F25" s="34">
        <v>3.8823528999999999</v>
      </c>
      <c r="G25" s="34">
        <v>3.6356877000000001</v>
      </c>
      <c r="H25" s="97"/>
      <c r="I25" s="97"/>
      <c r="J25" s="36">
        <v>0.99442151999999995</v>
      </c>
      <c r="K25" s="34">
        <v>0.92353297000000001</v>
      </c>
      <c r="L25" s="34">
        <v>1.1247887999999999</v>
      </c>
      <c r="M25" s="97"/>
      <c r="N25" s="97"/>
      <c r="O25" s="3" t="s">
        <v>41</v>
      </c>
    </row>
    <row r="26" spans="1:15" ht="39.75" customHeight="1" thickBot="1">
      <c r="A26" s="104" t="s">
        <v>227</v>
      </c>
      <c r="B26" s="31">
        <v>2.5</v>
      </c>
      <c r="C26" s="43" t="s">
        <v>42</v>
      </c>
      <c r="D26" s="43">
        <v>5</v>
      </c>
      <c r="E26" s="44">
        <v>3.8171008</v>
      </c>
      <c r="F26" s="34">
        <v>3.8888889</v>
      </c>
      <c r="G26" s="34">
        <v>3.7040815999999999</v>
      </c>
      <c r="H26" s="97"/>
      <c r="I26" s="97"/>
      <c r="J26" s="45">
        <v>0.99481905000000004</v>
      </c>
      <c r="K26" s="34">
        <v>0.95948237000000003</v>
      </c>
      <c r="L26" s="34">
        <v>1.0768853</v>
      </c>
      <c r="M26" s="97"/>
      <c r="N26" s="97"/>
      <c r="O26" s="3" t="s">
        <v>43</v>
      </c>
    </row>
    <row r="27" spans="1:15" ht="55.8" thickBot="1">
      <c r="A27" s="27" t="s">
        <v>224</v>
      </c>
      <c r="B27" s="41"/>
      <c r="C27" s="28" t="s">
        <v>44</v>
      </c>
      <c r="D27" s="42">
        <v>4.66</v>
      </c>
      <c r="E27" s="46">
        <f>AVERAGE(E28:E32)</f>
        <v>3.9498100199999997</v>
      </c>
      <c r="F27" s="46">
        <f>AVERAGE(F36:F40)</f>
        <v>3.7937500000000002</v>
      </c>
      <c r="G27" s="46">
        <f>AVERAGE(G36:G40)</f>
        <v>3.8846598799999996</v>
      </c>
      <c r="H27" s="97"/>
      <c r="I27" s="46">
        <f>AVERAGE(I36:I40)</f>
        <v>3.8022317000000001</v>
      </c>
      <c r="J27" s="46">
        <f>AVERAGE(J36:J40)</f>
        <v>1.2279671999999999</v>
      </c>
      <c r="K27" s="46">
        <f>AVERAGE(K36:K40)</f>
        <v>0.99383578999999989</v>
      </c>
      <c r="L27" s="46">
        <f>AVERAGE(L36:L40)</f>
        <v>0.91835589999999989</v>
      </c>
      <c r="M27" s="97"/>
      <c r="N27" s="47">
        <f>AVERAGE(N36:N40)</f>
        <v>1.03407257</v>
      </c>
    </row>
    <row r="28" spans="1:15" ht="27" thickBot="1">
      <c r="A28" s="104" t="s">
        <v>227</v>
      </c>
      <c r="B28" s="31">
        <v>3.1</v>
      </c>
      <c r="C28" s="32" t="s">
        <v>45</v>
      </c>
      <c r="D28" s="32">
        <v>5</v>
      </c>
      <c r="E28" s="37">
        <v>3.9704153</v>
      </c>
      <c r="F28" s="34">
        <v>4.3913042999999998</v>
      </c>
      <c r="G28" s="34">
        <v>4.0550848000000004</v>
      </c>
      <c r="H28" s="97"/>
      <c r="I28" s="35">
        <v>3.5151756000000001</v>
      </c>
      <c r="J28" s="36">
        <v>1.1871768</v>
      </c>
      <c r="K28" s="34">
        <v>0.88853674000000005</v>
      </c>
      <c r="L28" s="34">
        <v>1.2708843999999999</v>
      </c>
      <c r="M28" s="97"/>
      <c r="N28" s="35">
        <v>1.2430161</v>
      </c>
      <c r="O28" s="3" t="s">
        <v>46</v>
      </c>
    </row>
    <row r="29" spans="1:15" ht="40.200000000000003" thickBot="1">
      <c r="A29" s="104" t="s">
        <v>227</v>
      </c>
      <c r="B29" s="31">
        <v>3.2</v>
      </c>
      <c r="C29" s="32" t="s">
        <v>47</v>
      </c>
      <c r="D29" s="32">
        <v>6</v>
      </c>
      <c r="E29" s="37">
        <v>3.8983230999999998</v>
      </c>
      <c r="F29" s="34">
        <v>4.16</v>
      </c>
      <c r="G29" s="34">
        <v>3.7827004</v>
      </c>
      <c r="H29" s="97"/>
      <c r="I29" s="35">
        <v>3.7186002</v>
      </c>
      <c r="J29" s="36">
        <v>1.2627486999999999</v>
      </c>
      <c r="K29" s="34">
        <v>1.139812</v>
      </c>
      <c r="L29" s="34">
        <v>1.523398</v>
      </c>
      <c r="M29" s="97"/>
      <c r="N29" s="35">
        <v>1.1647236999999999</v>
      </c>
      <c r="O29" s="3" t="s">
        <v>48</v>
      </c>
    </row>
    <row r="30" spans="1:15" ht="40.200000000000003" thickBot="1">
      <c r="A30" s="104" t="s">
        <v>227</v>
      </c>
      <c r="B30" s="31">
        <v>3.3</v>
      </c>
      <c r="C30" s="32" t="s">
        <v>49</v>
      </c>
      <c r="D30" s="32">
        <v>4</v>
      </c>
      <c r="E30" s="37">
        <v>3.3516870000000001</v>
      </c>
      <c r="F30" s="34">
        <v>3.5</v>
      </c>
      <c r="G30" s="34">
        <v>3.3369564999999999</v>
      </c>
      <c r="H30" s="97"/>
      <c r="I30" s="35">
        <v>3.2078215000000001</v>
      </c>
      <c r="J30" s="36">
        <v>1.0990826</v>
      </c>
      <c r="K30" s="34">
        <v>1.0475051</v>
      </c>
      <c r="L30" s="34">
        <v>1.2613212</v>
      </c>
      <c r="M30" s="97"/>
      <c r="N30" s="35">
        <v>1.0536345</v>
      </c>
      <c r="O30" s="3" t="s">
        <v>50</v>
      </c>
    </row>
    <row r="31" spans="1:15" ht="27" thickBot="1">
      <c r="A31" s="104" t="s">
        <v>227</v>
      </c>
      <c r="B31" s="31">
        <v>3.4</v>
      </c>
      <c r="C31" s="32" t="s">
        <v>51</v>
      </c>
      <c r="D31" s="32">
        <v>3</v>
      </c>
      <c r="E31" s="37">
        <v>4.1682867000000003</v>
      </c>
      <c r="F31" s="34">
        <v>4.5599999999999996</v>
      </c>
      <c r="G31" s="34">
        <v>4.1619869999999999</v>
      </c>
      <c r="H31" s="97"/>
      <c r="I31" s="35">
        <v>3.7716535000000002</v>
      </c>
      <c r="J31" s="36">
        <v>1.1588940000000001</v>
      </c>
      <c r="K31" s="34">
        <v>1.1177916999999999</v>
      </c>
      <c r="L31" s="34">
        <v>1.1218755</v>
      </c>
      <c r="M31" s="97"/>
      <c r="N31" s="35">
        <v>1.1281482</v>
      </c>
      <c r="O31" s="3" t="s">
        <v>52</v>
      </c>
    </row>
    <row r="32" spans="1:15" ht="27" thickBot="1">
      <c r="A32" s="104" t="s">
        <v>227</v>
      </c>
      <c r="B32" s="31">
        <v>3.5</v>
      </c>
      <c r="C32" s="32" t="s">
        <v>53</v>
      </c>
      <c r="D32" s="32">
        <v>6</v>
      </c>
      <c r="E32" s="37">
        <v>4.3603379999999996</v>
      </c>
      <c r="F32" s="34">
        <v>4.75</v>
      </c>
      <c r="G32" s="34">
        <v>4.4885655</v>
      </c>
      <c r="H32" s="97"/>
      <c r="I32" s="35">
        <v>3.8749392999999999</v>
      </c>
      <c r="J32" s="36">
        <v>1.1405759</v>
      </c>
      <c r="K32" s="34">
        <v>0.84445154</v>
      </c>
      <c r="L32" s="34">
        <v>0.98831670000000005</v>
      </c>
      <c r="M32" s="97"/>
      <c r="N32" s="35">
        <v>1.346733</v>
      </c>
      <c r="O32" s="3" t="s">
        <v>54</v>
      </c>
    </row>
    <row r="33" spans="1:15" ht="27" thickBot="1">
      <c r="A33" s="104" t="s">
        <v>227</v>
      </c>
      <c r="B33" s="31">
        <v>3.6</v>
      </c>
      <c r="C33" s="78" t="s">
        <v>209</v>
      </c>
      <c r="D33" s="78">
        <v>4</v>
      </c>
      <c r="E33" s="33"/>
      <c r="F33" s="79"/>
      <c r="G33" s="79"/>
      <c r="H33" s="97"/>
      <c r="I33" s="79"/>
      <c r="J33" s="80"/>
      <c r="K33" s="79"/>
      <c r="L33" s="79"/>
      <c r="M33" s="97"/>
      <c r="N33" s="81"/>
    </row>
    <row r="34" spans="1:15" ht="13.8">
      <c r="A34" s="119" t="s">
        <v>55</v>
      </c>
      <c r="B34" s="120"/>
      <c r="C34" s="120"/>
      <c r="D34" s="23"/>
      <c r="E34" s="46">
        <f>AVERAGE(E36,AVERAGE(E37:E38),AVERAGE(E39:E40),E41)</f>
        <v>3.8314419000000002</v>
      </c>
      <c r="F34" s="46">
        <f>AVERAGE(AVERAGE(F36:F37),F40)</f>
        <v>3.65</v>
      </c>
      <c r="G34" s="46">
        <f>AVERAGE(G35,AVERAGE(G36:G37),AVERAGE(G38:G39),G40)</f>
        <v>3.8751476</v>
      </c>
      <c r="H34" s="46">
        <f>AVERAGE(H35,AVERAGE(H36:H37),AVERAGE(H38:H39),H40)</f>
        <v>4.0502354833333332</v>
      </c>
      <c r="I34" s="46">
        <f>AVERAGE(I35,AVERAGE(I36:I37),AVERAGE(I38:I39),I40)</f>
        <v>3.8082682166666668</v>
      </c>
      <c r="J34" s="46">
        <f>AVERAGE(J35,AVERAGE(J36:J37),AVERAGE(J38:J39),J40)</f>
        <v>1.2243594833333331</v>
      </c>
      <c r="K34" s="46">
        <f>AVERAGE(AVERAGE(K36:K37),K40)</f>
        <v>0.92991977999999997</v>
      </c>
      <c r="L34" s="46">
        <f>AVERAGE(L35,AVERAGE(L36:L37),AVERAGE(L38:L39),L40)</f>
        <v>0.9438403666666666</v>
      </c>
      <c r="M34" s="46">
        <f>AVERAGE(M35,AVERAGE(M36:M37),AVERAGE(M38:M39),M40)</f>
        <v>1.3953454466666664</v>
      </c>
      <c r="N34" s="47">
        <f>AVERAGE(N35,AVERAGE(N36:N37),AVERAGE(N38:N39),N40)</f>
        <v>1.0733652916666667</v>
      </c>
    </row>
    <row r="35" spans="1:15" ht="14.4" thickBot="1">
      <c r="A35" s="27" t="s">
        <v>224</v>
      </c>
      <c r="B35" s="41"/>
      <c r="C35" s="42" t="s">
        <v>56</v>
      </c>
      <c r="D35" s="77">
        <v>4.3</v>
      </c>
    </row>
    <row r="36" spans="1:15" ht="40.200000000000003" thickBot="1">
      <c r="A36" s="104" t="s">
        <v>227</v>
      </c>
      <c r="B36" s="31">
        <v>4.0999999999999996</v>
      </c>
      <c r="C36" s="43" t="s">
        <v>57</v>
      </c>
      <c r="D36" s="43">
        <v>4</v>
      </c>
      <c r="E36" s="44">
        <v>3.7471282000000001</v>
      </c>
      <c r="F36" s="97"/>
      <c r="G36" s="34">
        <v>4.0355030000000003</v>
      </c>
      <c r="H36" s="34">
        <v>3.5714286</v>
      </c>
      <c r="I36" s="35">
        <v>3.8124291000000001</v>
      </c>
      <c r="J36" s="45">
        <v>1.3893565999999999</v>
      </c>
      <c r="K36" s="97"/>
      <c r="L36" s="34">
        <v>0.70182794999999998</v>
      </c>
      <c r="M36" s="34">
        <v>1.8297296999999999</v>
      </c>
      <c r="N36" s="35">
        <v>0.86158992000000001</v>
      </c>
      <c r="O36" s="3" t="s">
        <v>58</v>
      </c>
    </row>
    <row r="37" spans="1:15" ht="26.4">
      <c r="A37" s="104" t="s">
        <v>227</v>
      </c>
      <c r="B37" s="31">
        <v>4.2</v>
      </c>
      <c r="C37" s="43" t="s">
        <v>59</v>
      </c>
      <c r="D37" s="43">
        <v>5</v>
      </c>
      <c r="E37" s="44">
        <v>3.6814496999999999</v>
      </c>
      <c r="F37" s="34">
        <v>3.65</v>
      </c>
      <c r="G37" s="34">
        <v>3.6753623000000002</v>
      </c>
      <c r="H37" s="34">
        <v>3.6153846000000001</v>
      </c>
      <c r="I37" s="35">
        <v>3.8132850999999999</v>
      </c>
      <c r="J37" s="45">
        <v>1.2008903</v>
      </c>
      <c r="K37" s="34">
        <v>0.92991977999999997</v>
      </c>
      <c r="L37" s="34">
        <v>1.0700202999999999</v>
      </c>
      <c r="M37" s="34">
        <v>1.5850047</v>
      </c>
      <c r="N37" s="35">
        <v>0.96868114000000005</v>
      </c>
      <c r="O37" s="3" t="s">
        <v>60</v>
      </c>
    </row>
    <row r="38" spans="1:15" ht="25.5" customHeight="1" thickBot="1">
      <c r="A38" s="104" t="s">
        <v>227</v>
      </c>
      <c r="B38" s="31"/>
      <c r="C38" s="43" t="s">
        <v>61</v>
      </c>
      <c r="D38" s="93"/>
      <c r="E38" s="44">
        <v>3.8250606999999999</v>
      </c>
      <c r="F38" s="34">
        <v>3.9375</v>
      </c>
      <c r="G38" s="34">
        <v>3.8283261999999998</v>
      </c>
      <c r="H38" s="34">
        <v>3.6923077000000002</v>
      </c>
      <c r="I38" s="35">
        <v>3.9541485000000001</v>
      </c>
      <c r="J38" s="45">
        <v>1.2699317000000001</v>
      </c>
      <c r="K38" s="34">
        <v>1.0577517999999999</v>
      </c>
      <c r="L38" s="34">
        <v>0.79462109999999997</v>
      </c>
      <c r="M38" s="34">
        <v>1.6269231</v>
      </c>
      <c r="N38" s="35">
        <v>0.99999199000000005</v>
      </c>
      <c r="O38" s="3" t="s">
        <v>62</v>
      </c>
    </row>
    <row r="39" spans="1:15" ht="38.25" customHeight="1" thickBot="1">
      <c r="A39" s="104" t="s">
        <v>227</v>
      </c>
      <c r="B39" s="31">
        <v>4.3</v>
      </c>
      <c r="C39" s="48" t="s">
        <v>63</v>
      </c>
      <c r="D39" s="93"/>
      <c r="E39" s="36">
        <v>4.2168872999999998</v>
      </c>
      <c r="F39" s="97"/>
      <c r="G39" s="34">
        <v>4.0565217000000002</v>
      </c>
      <c r="H39" s="34">
        <v>4.7692307999999999</v>
      </c>
      <c r="I39" s="35">
        <v>3.5928450000000001</v>
      </c>
      <c r="J39" s="36">
        <v>1.0733364999999999</v>
      </c>
      <c r="K39" s="97"/>
      <c r="L39" s="34">
        <v>0.95404745000000002</v>
      </c>
      <c r="M39" s="34">
        <v>0.88334237999999998</v>
      </c>
      <c r="N39" s="35">
        <v>1.0702708999999999</v>
      </c>
      <c r="O39" s="3" t="s">
        <v>64</v>
      </c>
    </row>
    <row r="40" spans="1:15" ht="38.25" customHeight="1" thickBot="1">
      <c r="A40" s="104" t="s">
        <v>227</v>
      </c>
      <c r="B40" s="31"/>
      <c r="C40" s="48" t="s">
        <v>65</v>
      </c>
      <c r="D40" s="93"/>
      <c r="E40" s="36">
        <v>4.0160704999999997</v>
      </c>
      <c r="F40" s="97"/>
      <c r="G40" s="34">
        <v>3.8275861999999998</v>
      </c>
      <c r="H40" s="34">
        <v>4.3265305999999999</v>
      </c>
      <c r="I40" s="35">
        <v>3.8384507999999999</v>
      </c>
      <c r="J40" s="36">
        <v>1.2063208999999999</v>
      </c>
      <c r="K40" s="97"/>
      <c r="L40" s="34">
        <v>1.0712626999999999</v>
      </c>
      <c r="M40" s="34">
        <v>1.2235364</v>
      </c>
      <c r="N40" s="35">
        <v>1.2698289</v>
      </c>
      <c r="O40" s="3" t="s">
        <v>66</v>
      </c>
    </row>
    <row r="41" spans="1:15" ht="55.5" customHeight="1">
      <c r="A41" s="104" t="s">
        <v>227</v>
      </c>
      <c r="B41" s="31">
        <v>4.4000000000000004</v>
      </c>
      <c r="C41" s="43" t="s">
        <v>67</v>
      </c>
      <c r="D41" s="43">
        <v>4</v>
      </c>
      <c r="E41" s="44">
        <v>3.7089053000000001</v>
      </c>
      <c r="F41" s="34">
        <v>4.0588234999999999</v>
      </c>
      <c r="G41" s="34">
        <v>4.0939085999999998</v>
      </c>
      <c r="H41" s="34">
        <v>3.3392857</v>
      </c>
      <c r="I41" s="35">
        <v>3.6229471000000002</v>
      </c>
      <c r="J41" s="45">
        <v>1.224213</v>
      </c>
      <c r="K41" s="34">
        <v>1.0245678</v>
      </c>
      <c r="L41" s="34">
        <v>0.90644612999999996</v>
      </c>
      <c r="M41" s="34">
        <v>1.4271801</v>
      </c>
      <c r="N41" s="35">
        <v>1.1738407</v>
      </c>
      <c r="O41" s="3" t="s">
        <v>68</v>
      </c>
    </row>
    <row r="42" spans="1:15" ht="15.6">
      <c r="A42" s="121" t="s">
        <v>69</v>
      </c>
      <c r="B42" s="122"/>
      <c r="C42" s="122"/>
      <c r="D42" s="19"/>
      <c r="E42" s="49"/>
      <c r="F42" s="50"/>
      <c r="G42" s="50"/>
      <c r="H42" s="50"/>
      <c r="I42" s="51"/>
      <c r="J42" s="49"/>
      <c r="K42" s="50"/>
      <c r="L42" s="50"/>
      <c r="M42" s="50"/>
      <c r="N42" s="51"/>
    </row>
    <row r="43" spans="1:15" ht="13.8">
      <c r="A43" s="119" t="s">
        <v>70</v>
      </c>
      <c r="B43" s="120"/>
      <c r="C43" s="120"/>
      <c r="D43" s="23"/>
      <c r="E43" s="38"/>
      <c r="F43" s="39"/>
      <c r="G43" s="39"/>
      <c r="H43" s="39"/>
      <c r="I43" s="40"/>
      <c r="J43" s="38"/>
      <c r="K43" s="39"/>
      <c r="L43" s="39"/>
      <c r="M43" s="39"/>
      <c r="N43" s="40"/>
    </row>
    <row r="44" spans="1:15" ht="15" customHeight="1" thickBot="1">
      <c r="A44" s="27" t="s">
        <v>224</v>
      </c>
      <c r="B44" s="27"/>
      <c r="C44" s="28" t="s">
        <v>71</v>
      </c>
      <c r="D44" s="28">
        <v>2</v>
      </c>
      <c r="E44" s="29">
        <f t="shared" ref="E44:N44" si="1">AVERAGE(E45:E48)</f>
        <v>3.7368970999999997</v>
      </c>
      <c r="F44" s="29">
        <f t="shared" si="1"/>
        <v>3.8616071249999999</v>
      </c>
      <c r="G44" s="29">
        <f t="shared" si="1"/>
        <v>3.9866666999999998</v>
      </c>
      <c r="H44" s="29">
        <f t="shared" si="1"/>
        <v>3.4020146333333336</v>
      </c>
      <c r="I44" s="29">
        <f t="shared" si="1"/>
        <v>3.9025107000000001</v>
      </c>
      <c r="J44" s="29">
        <f t="shared" si="1"/>
        <v>1.2320441249999998</v>
      </c>
      <c r="K44" s="29">
        <f t="shared" si="1"/>
        <v>1.0153359575000001</v>
      </c>
      <c r="L44" s="29">
        <f t="shared" si="1"/>
        <v>1.0895211</v>
      </c>
      <c r="M44" s="29">
        <f t="shared" si="1"/>
        <v>1.5851162666666667</v>
      </c>
      <c r="N44" s="30">
        <f t="shared" si="1"/>
        <v>1.1058904999999999</v>
      </c>
    </row>
    <row r="45" spans="1:15" ht="27" thickBot="1">
      <c r="A45" s="104" t="s">
        <v>227</v>
      </c>
      <c r="B45" s="31">
        <v>5.0999999999999996</v>
      </c>
      <c r="C45" s="48" t="s">
        <v>72</v>
      </c>
      <c r="D45" s="48">
        <v>2</v>
      </c>
      <c r="E45" s="36">
        <v>3.6805623999999999</v>
      </c>
      <c r="F45" s="34">
        <v>3.7083333000000001</v>
      </c>
      <c r="G45" s="97"/>
      <c r="H45" s="34">
        <v>3.5714286</v>
      </c>
      <c r="I45" s="35">
        <v>3.8019525999999999</v>
      </c>
      <c r="J45" s="36">
        <v>1.2628938000000001</v>
      </c>
      <c r="K45" s="34">
        <v>1.0793922</v>
      </c>
      <c r="L45" s="97"/>
      <c r="M45" s="34">
        <v>1.5339533000000001</v>
      </c>
      <c r="N45" s="35">
        <v>1.0686762999999999</v>
      </c>
      <c r="O45" s="3" t="s">
        <v>73</v>
      </c>
    </row>
    <row r="46" spans="1:15" ht="27" thickBot="1">
      <c r="A46" s="104" t="s">
        <v>227</v>
      </c>
      <c r="B46" s="31">
        <v>5.2</v>
      </c>
      <c r="C46" s="48" t="s">
        <v>74</v>
      </c>
      <c r="D46" s="93"/>
      <c r="E46" s="36">
        <v>3.5732737000000001</v>
      </c>
      <c r="F46" s="34">
        <v>3.9047619</v>
      </c>
      <c r="G46" s="97"/>
      <c r="H46" s="34">
        <v>3.0961538000000002</v>
      </c>
      <c r="I46" s="35">
        <v>3.9200599</v>
      </c>
      <c r="J46" s="36">
        <v>1.32507</v>
      </c>
      <c r="K46" s="34">
        <v>0.94040084000000002</v>
      </c>
      <c r="L46" s="97"/>
      <c r="M46" s="34">
        <v>1.5353595</v>
      </c>
      <c r="N46" s="35">
        <v>1.2007108</v>
      </c>
      <c r="O46" s="3" t="s">
        <v>75</v>
      </c>
    </row>
    <row r="47" spans="1:15" ht="27" thickBot="1">
      <c r="A47" s="104" t="s">
        <v>227</v>
      </c>
      <c r="B47" s="31">
        <v>5.3</v>
      </c>
      <c r="C47" s="32" t="s">
        <v>76</v>
      </c>
      <c r="D47" s="93"/>
      <c r="E47" s="37">
        <v>3.8604189999999998</v>
      </c>
      <c r="F47" s="34">
        <v>4</v>
      </c>
      <c r="G47" s="34">
        <v>3.9866666999999998</v>
      </c>
      <c r="H47" s="34">
        <v>3.5384614999999999</v>
      </c>
      <c r="I47" s="35">
        <v>3.9855195999999999</v>
      </c>
      <c r="J47" s="36">
        <v>1.2533391</v>
      </c>
      <c r="K47" s="34">
        <v>0.95467718999999995</v>
      </c>
      <c r="L47" s="34">
        <v>1.0895211</v>
      </c>
      <c r="M47" s="34">
        <v>1.6860360000000001</v>
      </c>
      <c r="N47" s="35">
        <v>1.0482844</v>
      </c>
      <c r="O47" s="3" t="s">
        <v>77</v>
      </c>
    </row>
    <row r="48" spans="1:15" ht="27" thickBot="1">
      <c r="A48" s="104" t="s">
        <v>227</v>
      </c>
      <c r="B48" s="31">
        <v>5.4</v>
      </c>
      <c r="C48" s="32" t="s">
        <v>78</v>
      </c>
      <c r="D48" s="93"/>
      <c r="E48" s="37">
        <v>3.8333333000000001</v>
      </c>
      <c r="F48" s="34">
        <v>3.8333333000000001</v>
      </c>
      <c r="G48" s="97"/>
      <c r="H48" s="97"/>
      <c r="I48" s="97"/>
      <c r="J48" s="36">
        <v>1.0868736000000001</v>
      </c>
      <c r="K48" s="34">
        <v>1.0868736000000001</v>
      </c>
      <c r="L48" s="97"/>
      <c r="M48" s="97"/>
      <c r="N48" s="97"/>
      <c r="O48" s="3" t="s">
        <v>79</v>
      </c>
    </row>
    <row r="49" spans="1:15" ht="15" customHeight="1" thickBot="1">
      <c r="A49" s="27" t="s">
        <v>224</v>
      </c>
      <c r="B49" s="27"/>
      <c r="C49" s="28" t="s">
        <v>80</v>
      </c>
      <c r="D49" s="28">
        <v>3.5</v>
      </c>
      <c r="E49" s="52">
        <f>AVERAGE(E50:E52)</f>
        <v>3.6863091000000003</v>
      </c>
      <c r="F49" s="52">
        <f>AVERAGE(F50:F52)</f>
        <v>3.6778985666666664</v>
      </c>
      <c r="G49" s="52">
        <f>AVERAGE(G50:G52)</f>
        <v>3.7329598499999999</v>
      </c>
      <c r="H49" s="97"/>
      <c r="I49" s="97"/>
      <c r="J49" s="52">
        <f>AVERAGE(J50:J52)</f>
        <v>1.1237861666666666</v>
      </c>
      <c r="K49" s="52">
        <f>AVERAGE(K50:K52)</f>
        <v>1.1444897000000001</v>
      </c>
      <c r="L49" s="52">
        <f>AVERAGE(L50:L52)</f>
        <v>1.1449085999999999</v>
      </c>
      <c r="M49" s="97"/>
      <c r="N49" s="97"/>
    </row>
    <row r="50" spans="1:15" ht="27" thickBot="1">
      <c r="A50" s="104" t="s">
        <v>227</v>
      </c>
      <c r="B50" s="31">
        <v>6.1</v>
      </c>
      <c r="C50" s="32" t="s">
        <v>81</v>
      </c>
      <c r="D50" s="93"/>
      <c r="E50" s="37">
        <v>3.7766725000000001</v>
      </c>
      <c r="F50" s="34">
        <v>3.8</v>
      </c>
      <c r="G50" s="34">
        <v>3.7470355999999998</v>
      </c>
      <c r="H50" s="97"/>
      <c r="I50" s="97"/>
      <c r="J50" s="36">
        <v>1.1144133000000001</v>
      </c>
      <c r="K50" s="34">
        <v>1.151384</v>
      </c>
      <c r="L50" s="34">
        <v>1.0907230999999999</v>
      </c>
      <c r="M50" s="97"/>
      <c r="N50" s="97"/>
      <c r="O50" s="3" t="s">
        <v>82</v>
      </c>
    </row>
    <row r="51" spans="1:15" ht="21" thickBot="1">
      <c r="A51" s="104" t="s">
        <v>227</v>
      </c>
      <c r="B51" s="31">
        <v>6.2</v>
      </c>
      <c r="C51" s="32" t="s">
        <v>83</v>
      </c>
      <c r="D51" s="32">
        <v>5</v>
      </c>
      <c r="E51" s="37">
        <v>3.625</v>
      </c>
      <c r="F51" s="34">
        <v>3.625</v>
      </c>
      <c r="G51" s="97"/>
      <c r="H51" s="97"/>
      <c r="I51" s="97"/>
      <c r="J51" s="36">
        <v>1.0523609</v>
      </c>
      <c r="K51" s="34">
        <v>1.0523609</v>
      </c>
      <c r="L51" s="97"/>
      <c r="M51" s="97"/>
      <c r="N51" s="97"/>
      <c r="O51" s="3" t="s">
        <v>84</v>
      </c>
    </row>
    <row r="52" spans="1:15" ht="27" thickBot="1">
      <c r="A52" s="104" t="s">
        <v>227</v>
      </c>
      <c r="B52" s="31">
        <v>6.3</v>
      </c>
      <c r="C52" s="32" t="s">
        <v>85</v>
      </c>
      <c r="D52" s="32">
        <v>2</v>
      </c>
      <c r="E52" s="37">
        <v>3.6572548</v>
      </c>
      <c r="F52" s="34">
        <v>3.6086957000000002</v>
      </c>
      <c r="G52" s="34">
        <v>3.7188840999999999</v>
      </c>
      <c r="H52" s="97"/>
      <c r="I52" s="97"/>
      <c r="J52" s="36">
        <v>1.2045843000000001</v>
      </c>
      <c r="K52" s="34">
        <v>1.2297241999999999</v>
      </c>
      <c r="L52" s="34">
        <v>1.1990940999999999</v>
      </c>
      <c r="M52" s="97"/>
      <c r="N52" s="97"/>
      <c r="O52" s="3" t="s">
        <v>86</v>
      </c>
    </row>
    <row r="53" spans="1:15" ht="15" customHeight="1" thickBot="1">
      <c r="A53" s="27" t="s">
        <v>224</v>
      </c>
      <c r="B53" s="27"/>
      <c r="C53" s="28" t="s">
        <v>87</v>
      </c>
      <c r="D53" s="28">
        <v>4.5999999999999996</v>
      </c>
      <c r="E53" s="29">
        <f>AVERAGE(E54:E59)</f>
        <v>3.8368866166666673</v>
      </c>
      <c r="F53" s="29" t="s">
        <v>22</v>
      </c>
      <c r="G53" s="29" t="s">
        <v>22</v>
      </c>
      <c r="H53" s="29" t="s">
        <v>22</v>
      </c>
      <c r="I53" s="29" t="s">
        <v>22</v>
      </c>
      <c r="J53" s="29" t="s">
        <v>22</v>
      </c>
      <c r="K53" s="29" t="s">
        <v>22</v>
      </c>
      <c r="L53" s="29" t="s">
        <v>22</v>
      </c>
      <c r="M53" s="29" t="s">
        <v>22</v>
      </c>
      <c r="N53" s="30" t="s">
        <v>22</v>
      </c>
    </row>
    <row r="54" spans="1:15" ht="27" thickBot="1">
      <c r="A54" s="104" t="s">
        <v>227</v>
      </c>
      <c r="B54" s="31">
        <v>7.1</v>
      </c>
      <c r="C54" s="32" t="s">
        <v>88</v>
      </c>
      <c r="D54" s="32">
        <v>6</v>
      </c>
      <c r="E54" s="37">
        <v>3.9473684000000002</v>
      </c>
      <c r="F54" s="34">
        <v>3.9473684000000002</v>
      </c>
      <c r="G54" s="97"/>
      <c r="H54" s="97"/>
      <c r="I54" s="97"/>
      <c r="J54" s="36">
        <v>1.0220549000000001</v>
      </c>
      <c r="K54" s="34">
        <v>1.0220549000000001</v>
      </c>
      <c r="L54" s="97"/>
      <c r="M54" s="97"/>
      <c r="N54" s="97"/>
      <c r="O54" s="3" t="s">
        <v>89</v>
      </c>
    </row>
    <row r="55" spans="1:15" ht="27" thickBot="1">
      <c r="A55" s="104" t="s">
        <v>227</v>
      </c>
      <c r="B55" s="31">
        <v>7.2</v>
      </c>
      <c r="C55" s="48" t="s">
        <v>90</v>
      </c>
      <c r="D55" s="93"/>
      <c r="E55" s="36">
        <v>3.9230768999999999</v>
      </c>
      <c r="F55" s="34">
        <v>3.9230768999999999</v>
      </c>
      <c r="G55" s="97"/>
      <c r="H55" s="97"/>
      <c r="I55" s="97"/>
      <c r="J55" s="36">
        <v>1.1087851</v>
      </c>
      <c r="K55" s="34">
        <v>1.1087851</v>
      </c>
      <c r="L55" s="97"/>
      <c r="M55" s="97"/>
      <c r="N55" s="97"/>
      <c r="O55" s="3" t="s">
        <v>91</v>
      </c>
    </row>
    <row r="56" spans="1:15" ht="27" thickBot="1">
      <c r="A56" s="104" t="s">
        <v>227</v>
      </c>
      <c r="B56" s="31">
        <v>7.3</v>
      </c>
      <c r="C56" s="32" t="s">
        <v>92</v>
      </c>
      <c r="D56" s="32">
        <v>3</v>
      </c>
      <c r="E56" s="37">
        <v>3.508921</v>
      </c>
      <c r="F56" s="34">
        <v>4</v>
      </c>
      <c r="G56" s="34">
        <v>3.7819314999999998</v>
      </c>
      <c r="H56" s="34">
        <v>2.9230768999999999</v>
      </c>
      <c r="I56" s="35">
        <v>3.6787945999999998</v>
      </c>
      <c r="J56" s="36">
        <v>1.4213567</v>
      </c>
      <c r="K56" s="34">
        <v>0.96621566999999997</v>
      </c>
      <c r="L56" s="34">
        <v>1.2308306</v>
      </c>
      <c r="M56" s="34">
        <v>1.6548951999999999</v>
      </c>
      <c r="N56" s="35">
        <v>1.355758</v>
      </c>
      <c r="O56" s="3" t="s">
        <v>93</v>
      </c>
    </row>
    <row r="57" spans="1:15" ht="27" thickBot="1">
      <c r="A57" s="104" t="s">
        <v>227</v>
      </c>
      <c r="B57" s="31">
        <v>7.4</v>
      </c>
      <c r="C57" s="32" t="s">
        <v>94</v>
      </c>
      <c r="D57" s="32">
        <v>4</v>
      </c>
      <c r="E57" s="37">
        <v>3.9375</v>
      </c>
      <c r="F57" s="34">
        <v>3.9375</v>
      </c>
      <c r="G57" s="97"/>
      <c r="H57" s="97"/>
      <c r="I57" s="97"/>
      <c r="J57" s="36">
        <v>1.11846</v>
      </c>
      <c r="K57" s="34">
        <v>1.11846</v>
      </c>
      <c r="L57" s="97"/>
      <c r="M57" s="97"/>
      <c r="N57" s="97"/>
      <c r="O57" s="3" t="s">
        <v>95</v>
      </c>
    </row>
    <row r="58" spans="1:15" ht="40.200000000000003" thickBot="1">
      <c r="A58" s="104" t="s">
        <v>227</v>
      </c>
      <c r="B58" s="31">
        <v>7.5</v>
      </c>
      <c r="C58" s="32" t="s">
        <v>96</v>
      </c>
      <c r="D58" s="32">
        <v>5</v>
      </c>
      <c r="E58" s="37">
        <v>3.9676113000000002</v>
      </c>
      <c r="F58" s="34">
        <v>4.4000000000000004</v>
      </c>
      <c r="G58" s="97"/>
      <c r="H58" s="97"/>
      <c r="I58" s="35">
        <v>3.5852982</v>
      </c>
      <c r="J58" s="36">
        <v>1.1384462</v>
      </c>
      <c r="K58" s="34">
        <v>0.98077272000000004</v>
      </c>
      <c r="L58" s="97"/>
      <c r="M58" s="97"/>
      <c r="N58" s="35">
        <v>1.1535344999999999</v>
      </c>
      <c r="O58" s="3" t="s">
        <v>97</v>
      </c>
    </row>
    <row r="59" spans="1:15" ht="40.200000000000003" thickBot="1">
      <c r="A59" s="104" t="s">
        <v>227</v>
      </c>
      <c r="B59" s="31">
        <v>7.6</v>
      </c>
      <c r="C59" s="32" t="s">
        <v>98</v>
      </c>
      <c r="D59" s="32">
        <v>5</v>
      </c>
      <c r="E59" s="37">
        <v>3.7368421000000001</v>
      </c>
      <c r="F59" s="34">
        <v>3.7368421000000001</v>
      </c>
      <c r="G59" s="97"/>
      <c r="H59" s="97"/>
      <c r="I59" s="97"/>
      <c r="J59" s="36">
        <v>0.98739884</v>
      </c>
      <c r="K59" s="34">
        <v>0.98739884</v>
      </c>
      <c r="L59" s="97"/>
      <c r="M59" s="97"/>
      <c r="N59" s="97"/>
      <c r="O59" s="3" t="s">
        <v>99</v>
      </c>
    </row>
    <row r="60" spans="1:15" ht="13.8">
      <c r="A60" s="119" t="s">
        <v>100</v>
      </c>
      <c r="B60" s="120"/>
      <c r="C60" s="120"/>
      <c r="D60" s="53"/>
      <c r="E60" s="38"/>
      <c r="F60" s="39"/>
      <c r="G60" s="39"/>
      <c r="H60" s="39"/>
      <c r="I60" s="40"/>
      <c r="J60" s="38"/>
      <c r="K60" s="39"/>
      <c r="L60" s="39"/>
      <c r="M60" s="39"/>
      <c r="N60" s="40"/>
    </row>
    <row r="61" spans="1:15" ht="15" customHeight="1" thickBot="1">
      <c r="A61" s="27" t="s">
        <v>224</v>
      </c>
      <c r="B61" s="27"/>
      <c r="C61" s="28" t="s">
        <v>101</v>
      </c>
      <c r="D61" s="28">
        <v>2.5</v>
      </c>
      <c r="E61" s="52">
        <f t="shared" ref="E61:N61" si="2">AVERAGE(E62:E65)</f>
        <v>3.6084189750000002</v>
      </c>
      <c r="F61" s="52">
        <f t="shared" si="2"/>
        <v>3.9058080749999995</v>
      </c>
      <c r="G61" s="52">
        <f t="shared" si="2"/>
        <v>3.5424278999999999</v>
      </c>
      <c r="H61" s="52">
        <f t="shared" si="2"/>
        <v>2.5686507499999998</v>
      </c>
      <c r="I61" s="52">
        <f t="shared" si="2"/>
        <v>3.4918836999999998</v>
      </c>
      <c r="J61" s="52">
        <f t="shared" si="2"/>
        <v>1.0470854875</v>
      </c>
      <c r="K61" s="52">
        <f t="shared" si="2"/>
        <v>0.85598991499999999</v>
      </c>
      <c r="L61" s="52">
        <f t="shared" si="2"/>
        <v>0.94465646999999997</v>
      </c>
      <c r="M61" s="52">
        <f t="shared" si="2"/>
        <v>1.4093506499999999</v>
      </c>
      <c r="N61" s="30">
        <f t="shared" si="2"/>
        <v>1.032143845</v>
      </c>
    </row>
    <row r="62" spans="1:15" ht="27" thickBot="1">
      <c r="A62" s="104" t="s">
        <v>227</v>
      </c>
      <c r="B62" s="31">
        <v>8.1</v>
      </c>
      <c r="C62" s="54" t="s">
        <v>102</v>
      </c>
      <c r="D62" s="54">
        <v>3</v>
      </c>
      <c r="E62" s="44">
        <v>4</v>
      </c>
      <c r="F62" s="34">
        <v>4</v>
      </c>
      <c r="G62" s="97"/>
      <c r="H62" s="97"/>
      <c r="I62" s="97"/>
      <c r="J62" s="45">
        <v>0.81337420999999999</v>
      </c>
      <c r="K62" s="34">
        <v>0.81337420999999999</v>
      </c>
      <c r="L62" s="97"/>
      <c r="M62" s="97"/>
      <c r="N62" s="97"/>
      <c r="O62" s="3" t="s">
        <v>103</v>
      </c>
    </row>
    <row r="63" spans="1:15" ht="26.4">
      <c r="A63" s="104" t="s">
        <v>227</v>
      </c>
      <c r="B63" s="31">
        <v>8.1999999999999993</v>
      </c>
      <c r="C63" s="48" t="s">
        <v>104</v>
      </c>
      <c r="D63" s="48">
        <v>1</v>
      </c>
      <c r="E63" s="36">
        <v>3.5001999000000001</v>
      </c>
      <c r="F63" s="34">
        <v>4.0454545</v>
      </c>
      <c r="G63" s="34">
        <v>3.6351350999999998</v>
      </c>
      <c r="H63" s="34">
        <v>2.8928571000000001</v>
      </c>
      <c r="I63" s="35">
        <v>3.6490393999999999</v>
      </c>
      <c r="J63" s="36">
        <v>1.1397930000000001</v>
      </c>
      <c r="K63" s="34">
        <v>0.84110443000000001</v>
      </c>
      <c r="L63" s="34">
        <v>1.0084409000000001</v>
      </c>
      <c r="M63" s="34">
        <v>1.3114935999999999</v>
      </c>
      <c r="N63" s="35">
        <v>0.90935438999999996</v>
      </c>
      <c r="O63" s="3" t="s">
        <v>105</v>
      </c>
    </row>
    <row r="64" spans="1:15" ht="27" thickBot="1">
      <c r="A64" s="104" t="s">
        <v>227</v>
      </c>
      <c r="B64" s="31">
        <v>8.3000000000000007</v>
      </c>
      <c r="C64" s="48" t="s">
        <v>106</v>
      </c>
      <c r="D64" s="48">
        <v>3</v>
      </c>
      <c r="E64" s="36">
        <v>3.1556981999999998</v>
      </c>
      <c r="F64" s="34">
        <v>3.8</v>
      </c>
      <c r="G64" s="34">
        <v>3.4497206999999999</v>
      </c>
      <c r="H64" s="34">
        <v>2.2444443999999999</v>
      </c>
      <c r="I64" s="35">
        <v>3.3347280000000001</v>
      </c>
      <c r="J64" s="36">
        <v>1.2961819000000001</v>
      </c>
      <c r="K64" s="34">
        <v>0.83048818000000002</v>
      </c>
      <c r="L64" s="34">
        <v>0.88087203999999997</v>
      </c>
      <c r="M64" s="34">
        <v>1.5072076999999999</v>
      </c>
      <c r="N64" s="35">
        <v>1.1549332999999999</v>
      </c>
      <c r="O64" s="3" t="s">
        <v>107</v>
      </c>
    </row>
    <row r="65" spans="1:15" ht="27" thickBot="1">
      <c r="A65" s="104" t="s">
        <v>227</v>
      </c>
      <c r="B65" s="31">
        <v>8.4</v>
      </c>
      <c r="C65" s="32" t="s">
        <v>108</v>
      </c>
      <c r="D65" s="32">
        <v>3</v>
      </c>
      <c r="E65" s="37">
        <v>3.7777778</v>
      </c>
      <c r="F65" s="34">
        <v>3.7777778</v>
      </c>
      <c r="G65" s="97"/>
      <c r="H65" s="97"/>
      <c r="I65" s="97"/>
      <c r="J65" s="36">
        <v>0.93899284000000005</v>
      </c>
      <c r="K65" s="34">
        <v>0.93899284000000005</v>
      </c>
      <c r="L65" s="97"/>
      <c r="M65" s="97"/>
      <c r="N65" s="97"/>
      <c r="O65" s="3" t="s">
        <v>109</v>
      </c>
    </row>
    <row r="66" spans="1:15" ht="13.8">
      <c r="A66" s="119" t="s">
        <v>110</v>
      </c>
      <c r="B66" s="120"/>
      <c r="C66" s="120"/>
      <c r="D66" s="23"/>
      <c r="E66" s="38"/>
      <c r="F66" s="39"/>
      <c r="G66" s="39"/>
      <c r="H66" s="39"/>
      <c r="I66" s="40"/>
      <c r="J66" s="38"/>
      <c r="K66" s="39"/>
      <c r="L66" s="39"/>
      <c r="M66" s="39"/>
      <c r="N66" s="40"/>
    </row>
    <row r="67" spans="1:15" ht="15" customHeight="1">
      <c r="A67" s="27" t="s">
        <v>224</v>
      </c>
      <c r="B67" s="27"/>
      <c r="C67" s="82" t="s">
        <v>111</v>
      </c>
      <c r="D67" s="28">
        <v>4.8</v>
      </c>
      <c r="E67" s="52">
        <f t="shared" ref="E67:N67" si="3">AVERAGE(E71,AVERAGE(E73:E75))</f>
        <v>4.0758200999999996</v>
      </c>
      <c r="F67" s="52">
        <f t="shared" si="3"/>
        <v>4.6500000000000004</v>
      </c>
      <c r="G67" s="52">
        <f t="shared" si="3"/>
        <v>4.0583938000000002</v>
      </c>
      <c r="H67" s="52">
        <f t="shared" si="3"/>
        <v>3.2470238</v>
      </c>
      <c r="I67" s="52">
        <f t="shared" si="3"/>
        <v>3.8031579</v>
      </c>
      <c r="J67" s="52">
        <f t="shared" si="3"/>
        <v>0.95224488000000007</v>
      </c>
      <c r="K67" s="52" t="e">
        <f t="shared" si="3"/>
        <v>#DIV/0!</v>
      </c>
      <c r="L67" s="52">
        <f t="shared" si="3"/>
        <v>0.92312839499999999</v>
      </c>
      <c r="M67" s="52">
        <f t="shared" si="3"/>
        <v>0.83675175499999999</v>
      </c>
      <c r="N67" s="30">
        <f t="shared" si="3"/>
        <v>1.004872685</v>
      </c>
    </row>
    <row r="68" spans="1:15" ht="13.8">
      <c r="A68" s="104" t="s">
        <v>227</v>
      </c>
      <c r="B68" s="88">
        <v>9.1</v>
      </c>
      <c r="C68" s="88" t="s">
        <v>210</v>
      </c>
      <c r="D68" s="89">
        <v>6</v>
      </c>
      <c r="E68" s="86" t="s">
        <v>22</v>
      </c>
      <c r="F68" s="86" t="s">
        <v>22</v>
      </c>
      <c r="G68" s="86" t="s">
        <v>22</v>
      </c>
      <c r="H68" s="86"/>
      <c r="I68" s="87"/>
      <c r="J68" s="86" t="s">
        <v>22</v>
      </c>
      <c r="K68" s="86" t="s">
        <v>22</v>
      </c>
      <c r="L68" s="86" t="s">
        <v>22</v>
      </c>
      <c r="M68" s="86"/>
      <c r="N68" s="87"/>
      <c r="O68" s="3" t="s">
        <v>113</v>
      </c>
    </row>
    <row r="69" spans="1:15" ht="26.4">
      <c r="A69" s="104" t="s">
        <v>227</v>
      </c>
      <c r="B69" s="83">
        <v>9.1999999999999993</v>
      </c>
      <c r="C69" s="84" t="s">
        <v>211</v>
      </c>
      <c r="D69" s="90">
        <v>5</v>
      </c>
      <c r="E69" s="86" t="s">
        <v>22</v>
      </c>
      <c r="F69" s="86" t="s">
        <v>22</v>
      </c>
      <c r="G69" s="86" t="s">
        <v>22</v>
      </c>
      <c r="H69" s="86"/>
      <c r="I69" s="87"/>
      <c r="J69" s="86" t="s">
        <v>22</v>
      </c>
      <c r="K69" s="86" t="s">
        <v>22</v>
      </c>
      <c r="L69" s="86" t="s">
        <v>22</v>
      </c>
      <c r="M69" s="86"/>
      <c r="N69" s="87"/>
    </row>
    <row r="70" spans="1:15" ht="26.4">
      <c r="A70" s="104" t="s">
        <v>227</v>
      </c>
      <c r="B70" s="83">
        <v>9.3000000000000007</v>
      </c>
      <c r="C70" s="90" t="s">
        <v>212</v>
      </c>
      <c r="D70" s="90">
        <v>3</v>
      </c>
      <c r="E70" s="86"/>
      <c r="F70" s="86"/>
      <c r="G70" s="86"/>
      <c r="H70" s="86"/>
      <c r="I70" s="87"/>
      <c r="J70" s="85"/>
      <c r="K70" s="86"/>
      <c r="L70" s="86"/>
      <c r="M70" s="86"/>
      <c r="N70" s="87"/>
    </row>
    <row r="71" spans="1:15" ht="39.6">
      <c r="A71" s="104" t="s">
        <v>227</v>
      </c>
      <c r="B71" s="31">
        <v>9.4</v>
      </c>
      <c r="C71" s="32" t="s">
        <v>112</v>
      </c>
      <c r="D71" s="32">
        <v>6</v>
      </c>
      <c r="E71" s="37">
        <v>3.8413192</v>
      </c>
      <c r="F71" s="34">
        <v>4.3</v>
      </c>
      <c r="G71" s="34">
        <v>4.1784314</v>
      </c>
      <c r="H71" s="34">
        <v>3.1607143</v>
      </c>
      <c r="I71" s="35">
        <v>4</v>
      </c>
      <c r="J71" s="36">
        <v>1.1275702000000001</v>
      </c>
      <c r="K71" s="34">
        <v>0.79841079999999998</v>
      </c>
      <c r="L71" s="34">
        <v>1.0605982</v>
      </c>
      <c r="M71" s="34">
        <v>1.1641106999999999</v>
      </c>
      <c r="N71" s="35">
        <v>1.0312002</v>
      </c>
    </row>
    <row r="72" spans="1:15" ht="39" customHeight="1" thickBot="1">
      <c r="A72" s="104" t="s">
        <v>227</v>
      </c>
      <c r="B72" s="31">
        <v>9.5</v>
      </c>
      <c r="C72" s="48" t="s">
        <v>114</v>
      </c>
      <c r="D72" s="48">
        <v>4</v>
      </c>
      <c r="E72" s="36">
        <v>1.8162278000000001</v>
      </c>
      <c r="F72" s="36">
        <v>1.962963</v>
      </c>
      <c r="G72" s="36">
        <v>1.7152778</v>
      </c>
      <c r="H72" s="36">
        <v>1.7857143</v>
      </c>
      <c r="I72" s="36">
        <v>1.7834346999999999</v>
      </c>
      <c r="J72" s="36">
        <v>0.38892507999999998</v>
      </c>
      <c r="K72" s="36">
        <v>0.19193969</v>
      </c>
      <c r="L72" s="36">
        <v>0.46021918000000001</v>
      </c>
      <c r="M72" s="36">
        <v>0.41678812999999998</v>
      </c>
      <c r="N72" s="36">
        <v>0.41895728999999998</v>
      </c>
      <c r="O72" s="3" t="s">
        <v>115</v>
      </c>
    </row>
    <row r="73" spans="1:15" ht="39" customHeight="1" thickBot="1">
      <c r="A73" s="104" t="s">
        <v>226</v>
      </c>
      <c r="B73" s="31"/>
      <c r="C73" s="48" t="s">
        <v>116</v>
      </c>
      <c r="D73" s="93"/>
      <c r="E73" s="36">
        <v>3.6206420000000001</v>
      </c>
      <c r="F73" s="97"/>
      <c r="G73" s="34">
        <v>3.9383561999999999</v>
      </c>
      <c r="H73" s="34">
        <v>3.3333333000000001</v>
      </c>
      <c r="I73" s="35">
        <v>3.6063158</v>
      </c>
      <c r="J73" s="36">
        <v>0.77691955999999995</v>
      </c>
      <c r="K73" s="97"/>
      <c r="L73" s="34">
        <v>0.78565859000000005</v>
      </c>
      <c r="M73" s="34">
        <v>0.50939281000000003</v>
      </c>
      <c r="N73" s="35">
        <v>0.97854516999999996</v>
      </c>
      <c r="O73" s="3" t="s">
        <v>117</v>
      </c>
    </row>
    <row r="74" spans="1:15" ht="25.5" customHeight="1" thickBot="1">
      <c r="A74" s="104" t="s">
        <v>226</v>
      </c>
      <c r="B74" s="31"/>
      <c r="C74" s="48" t="s">
        <v>118</v>
      </c>
      <c r="D74" s="93"/>
      <c r="E74" s="36">
        <v>5</v>
      </c>
      <c r="F74" s="34">
        <v>5</v>
      </c>
      <c r="G74" s="97"/>
      <c r="H74" s="97"/>
      <c r="I74" s="97"/>
      <c r="J74" s="97"/>
      <c r="K74" s="97"/>
      <c r="L74" s="97"/>
      <c r="M74" s="97"/>
      <c r="N74" s="97"/>
      <c r="O74" s="3" t="s">
        <v>119</v>
      </c>
    </row>
    <row r="75" spans="1:15" ht="26.25" customHeight="1" thickBot="1">
      <c r="A75" s="104" t="s">
        <v>226</v>
      </c>
      <c r="B75" s="31"/>
      <c r="C75" s="48" t="s">
        <v>120</v>
      </c>
      <c r="D75" s="93"/>
      <c r="E75" s="97"/>
      <c r="F75" s="97"/>
      <c r="G75" s="97"/>
      <c r="H75" s="97"/>
      <c r="I75" s="97"/>
      <c r="J75" s="97"/>
      <c r="K75" s="97"/>
      <c r="L75" s="97"/>
      <c r="M75" s="97"/>
      <c r="N75" s="97"/>
      <c r="O75" s="3" t="s">
        <v>121</v>
      </c>
    </row>
    <row r="76" spans="1:15" ht="26.25" customHeight="1">
      <c r="A76" s="104" t="s">
        <v>227</v>
      </c>
      <c r="B76" s="83">
        <v>9.6</v>
      </c>
      <c r="C76" s="84" t="s">
        <v>213</v>
      </c>
      <c r="D76" s="84">
        <v>4</v>
      </c>
      <c r="E76" s="85"/>
      <c r="F76" s="86"/>
      <c r="G76" s="86"/>
      <c r="H76" s="86"/>
      <c r="I76" s="87"/>
      <c r="J76" s="85"/>
      <c r="K76" s="86"/>
      <c r="L76" s="86"/>
      <c r="M76" s="86"/>
      <c r="N76" s="87"/>
    </row>
    <row r="77" spans="1:15" ht="13.8">
      <c r="A77" s="119" t="s">
        <v>122</v>
      </c>
      <c r="B77" s="120"/>
      <c r="C77" s="120"/>
      <c r="D77" s="23"/>
      <c r="E77" s="38"/>
      <c r="F77" s="39"/>
      <c r="G77" s="39"/>
      <c r="H77" s="39"/>
      <c r="I77" s="40"/>
      <c r="J77" s="38"/>
      <c r="K77" s="39"/>
      <c r="L77" s="39"/>
      <c r="M77" s="39"/>
      <c r="N77" s="40"/>
    </row>
    <row r="78" spans="1:15" ht="15" customHeight="1" thickBot="1">
      <c r="A78" s="27" t="s">
        <v>224</v>
      </c>
      <c r="B78" s="27"/>
      <c r="C78" s="28" t="s">
        <v>123</v>
      </c>
      <c r="D78" s="28">
        <v>6</v>
      </c>
      <c r="E78" s="52">
        <f>AVERAGE(AVERAGE(E79:E80),E81)</f>
        <v>3.5560174999999998</v>
      </c>
      <c r="F78" s="52">
        <f>AVERAGE(AVERAGE(F79:F80),F81)</f>
        <v>3.7674603500000003</v>
      </c>
      <c r="G78" s="52">
        <f>G81</f>
        <v>3.8918366999999998</v>
      </c>
      <c r="H78" s="52">
        <f>AVERAGE(AVERAGE(H79:H80),H81)</f>
        <v>3.1339285500000003</v>
      </c>
      <c r="I78" s="52">
        <f>AVERAGE(AVERAGE(I79:I80),I81)</f>
        <v>3.7770070000000002</v>
      </c>
      <c r="J78" s="52">
        <f>AVERAGE(AVERAGE(J79:J80),J81)</f>
        <v>1.1997216500000001</v>
      </c>
      <c r="K78" s="52">
        <f>AVERAGE(AVERAGE(K79:K80),K81)</f>
        <v>0.85599739999999991</v>
      </c>
      <c r="L78" s="52">
        <f>L81</f>
        <v>1.0247252</v>
      </c>
      <c r="M78" s="52">
        <f>AVERAGE(AVERAGE(M79:M80),M81)</f>
        <v>1.3209922999999999</v>
      </c>
      <c r="N78" s="30">
        <f>AVERAGE(AVERAGE(N79:N80),N81)</f>
        <v>1.1363033250000001</v>
      </c>
    </row>
    <row r="79" spans="1:15" ht="26.25" customHeight="1" thickBot="1">
      <c r="A79" s="104" t="s">
        <v>225</v>
      </c>
      <c r="B79" s="31">
        <v>10.1</v>
      </c>
      <c r="C79" s="48" t="s">
        <v>124</v>
      </c>
      <c r="D79" s="93"/>
      <c r="E79" s="36">
        <v>3.5574021</v>
      </c>
      <c r="F79" s="34">
        <v>3.4666667000000002</v>
      </c>
      <c r="G79" s="97"/>
      <c r="H79" s="34">
        <v>3.6607143</v>
      </c>
      <c r="I79" s="35">
        <v>3.4688137999999999</v>
      </c>
      <c r="J79" s="36">
        <v>1.2470464999999999</v>
      </c>
      <c r="K79" s="34">
        <v>0.82971649000000003</v>
      </c>
      <c r="L79" s="97"/>
      <c r="M79" s="34">
        <v>1.4903299999999999</v>
      </c>
      <c r="N79" s="35">
        <v>1.1532751999999999</v>
      </c>
      <c r="O79" s="3" t="s">
        <v>125</v>
      </c>
    </row>
    <row r="80" spans="1:15" ht="15" customHeight="1" thickBot="1">
      <c r="A80" s="104" t="s">
        <v>226</v>
      </c>
      <c r="B80" s="31"/>
      <c r="C80" s="48" t="s">
        <v>126</v>
      </c>
      <c r="D80" s="93"/>
      <c r="E80" s="36">
        <v>3.6162375</v>
      </c>
      <c r="F80" s="55">
        <v>3.8888889</v>
      </c>
      <c r="G80" s="97"/>
      <c r="H80" s="55">
        <v>3.3392857</v>
      </c>
      <c r="I80" s="56">
        <v>3.8014800000000002</v>
      </c>
      <c r="J80" s="36">
        <v>1.1309496999999999</v>
      </c>
      <c r="K80" s="55">
        <v>0.67366168999999998</v>
      </c>
      <c r="L80" s="97"/>
      <c r="M80" s="55">
        <v>1.3058369999999999</v>
      </c>
      <c r="N80" s="56">
        <v>1.1541317</v>
      </c>
      <c r="O80" s="3" t="s">
        <v>127</v>
      </c>
    </row>
    <row r="81" spans="1:15" ht="26.4">
      <c r="A81" s="104" t="s">
        <v>227</v>
      </c>
      <c r="B81" s="31">
        <v>10.199999999999999</v>
      </c>
      <c r="C81" s="57" t="s">
        <v>128</v>
      </c>
      <c r="D81" s="57">
        <v>6</v>
      </c>
      <c r="E81" s="44">
        <v>3.5252151999999999</v>
      </c>
      <c r="F81" s="34">
        <v>3.8571428999999999</v>
      </c>
      <c r="G81" s="34">
        <v>3.8918366999999998</v>
      </c>
      <c r="H81" s="34">
        <v>2.7678571000000001</v>
      </c>
      <c r="I81" s="35">
        <v>3.9188670999999999</v>
      </c>
      <c r="J81" s="45">
        <v>1.2104452000000001</v>
      </c>
      <c r="K81" s="34">
        <v>0.96030570999999998</v>
      </c>
      <c r="L81" s="34">
        <v>1.0247252</v>
      </c>
      <c r="M81" s="34">
        <v>1.2439011</v>
      </c>
      <c r="N81" s="35">
        <v>1.1189032000000001</v>
      </c>
      <c r="O81" s="3" t="s">
        <v>129</v>
      </c>
    </row>
    <row r="82" spans="1:15" ht="15" customHeight="1">
      <c r="A82" s="27" t="s">
        <v>224</v>
      </c>
      <c r="B82" s="27"/>
      <c r="C82" s="28" t="s">
        <v>130</v>
      </c>
      <c r="D82" s="28">
        <v>4</v>
      </c>
      <c r="E82" s="52">
        <f t="shared" ref="E82:N82" si="4">E83</f>
        <v>3.2591304000000001</v>
      </c>
      <c r="F82" s="52">
        <f t="shared" si="4"/>
        <v>4.0666666999999999</v>
      </c>
      <c r="G82" s="52">
        <f t="shared" si="4"/>
        <v>3.6150342000000002</v>
      </c>
      <c r="H82" s="52">
        <f t="shared" si="4"/>
        <v>2.375</v>
      </c>
      <c r="I82" s="52">
        <f t="shared" si="4"/>
        <v>3.6317311999999999</v>
      </c>
      <c r="J82" s="52">
        <f t="shared" si="4"/>
        <v>1.3603394</v>
      </c>
      <c r="K82" s="52">
        <f t="shared" si="4"/>
        <v>1.0277259000000001</v>
      </c>
      <c r="L82" s="52">
        <f t="shared" si="4"/>
        <v>1.2293114999999999</v>
      </c>
      <c r="M82" s="52">
        <f t="shared" si="4"/>
        <v>1.1920377</v>
      </c>
      <c r="N82" s="30">
        <f t="shared" si="4"/>
        <v>1.2904207000000001</v>
      </c>
    </row>
    <row r="83" spans="1:15" ht="26.4">
      <c r="A83" s="104" t="s">
        <v>227</v>
      </c>
      <c r="B83" s="31">
        <v>11.1</v>
      </c>
      <c r="C83" s="32" t="s">
        <v>131</v>
      </c>
      <c r="D83" s="32">
        <v>4</v>
      </c>
      <c r="E83" s="37">
        <v>3.2591304000000001</v>
      </c>
      <c r="F83" s="34">
        <v>4.0666666999999999</v>
      </c>
      <c r="G83" s="34">
        <v>3.6150342000000002</v>
      </c>
      <c r="H83" s="34">
        <v>2.375</v>
      </c>
      <c r="I83" s="35">
        <v>3.6317311999999999</v>
      </c>
      <c r="J83" s="36">
        <v>1.3603394</v>
      </c>
      <c r="K83" s="34">
        <v>1.0277259000000001</v>
      </c>
      <c r="L83" s="34">
        <v>1.2293114999999999</v>
      </c>
      <c r="M83" s="34">
        <v>1.1920377</v>
      </c>
      <c r="N83" s="35">
        <v>1.2904207000000001</v>
      </c>
      <c r="O83" s="3" t="s">
        <v>132</v>
      </c>
    </row>
    <row r="84" spans="1:15" ht="13.8">
      <c r="A84" s="119" t="s">
        <v>133</v>
      </c>
      <c r="B84" s="120"/>
      <c r="C84" s="120"/>
      <c r="D84" s="23"/>
      <c r="E84" s="38"/>
      <c r="F84" s="39"/>
      <c r="G84" s="39"/>
      <c r="H84" s="39"/>
      <c r="I84" s="40"/>
      <c r="J84" s="38"/>
      <c r="K84" s="39"/>
      <c r="L84" s="39"/>
      <c r="M84" s="39"/>
      <c r="N84" s="40"/>
    </row>
    <row r="85" spans="1:15" ht="53.1" customHeight="1" thickBot="1">
      <c r="A85" s="27" t="s">
        <v>224</v>
      </c>
      <c r="B85" s="58"/>
      <c r="C85" s="94" t="s">
        <v>134</v>
      </c>
      <c r="D85" s="92"/>
      <c r="E85" s="59">
        <f t="shared" ref="E85:N85" si="5">AVERAGE(E86:E88)</f>
        <v>4.1261330000000003</v>
      </c>
      <c r="F85" s="60">
        <f t="shared" si="5"/>
        <v>4.5740740666666673</v>
      </c>
      <c r="G85" s="60">
        <f t="shared" si="5"/>
        <v>4.1487127333333333</v>
      </c>
      <c r="H85" s="60">
        <f t="shared" si="5"/>
        <v>3.7976190333333335</v>
      </c>
      <c r="I85" s="60">
        <f t="shared" si="5"/>
        <v>4.0244897333333336</v>
      </c>
      <c r="J85" s="60">
        <f t="shared" si="5"/>
        <v>1.2847978</v>
      </c>
      <c r="K85" s="60">
        <f t="shared" si="5"/>
        <v>1.0877409000000002</v>
      </c>
      <c r="L85" s="60">
        <f t="shared" si="5"/>
        <v>1.1820000666666666</v>
      </c>
      <c r="M85" s="60">
        <f t="shared" si="5"/>
        <v>1.4506904666666667</v>
      </c>
      <c r="N85" s="61">
        <f t="shared" si="5"/>
        <v>1.1040499833333335</v>
      </c>
    </row>
    <row r="86" spans="1:15" ht="41.25" customHeight="1" thickBot="1">
      <c r="A86" s="104" t="s">
        <v>227</v>
      </c>
      <c r="B86" s="31">
        <v>12.1</v>
      </c>
      <c r="C86" s="32" t="s">
        <v>135</v>
      </c>
      <c r="D86" s="92"/>
      <c r="E86" s="37">
        <v>3.8696907999999999</v>
      </c>
      <c r="F86" s="34">
        <v>4.2222222</v>
      </c>
      <c r="G86" s="34">
        <v>3.4983922999999999</v>
      </c>
      <c r="H86" s="34">
        <v>3.7678571000000001</v>
      </c>
      <c r="I86" s="35">
        <v>3.9311094999999998</v>
      </c>
      <c r="J86" s="36">
        <v>1.32239</v>
      </c>
      <c r="K86" s="34">
        <v>0.99920176000000005</v>
      </c>
      <c r="L86" s="34">
        <v>1.158623</v>
      </c>
      <c r="M86" s="34">
        <v>1.6843315000000001</v>
      </c>
      <c r="N86" s="35">
        <v>0.98871154999999999</v>
      </c>
      <c r="O86" s="3" t="s">
        <v>136</v>
      </c>
    </row>
    <row r="87" spans="1:15" ht="53.4" thickBot="1">
      <c r="A87" s="104" t="s">
        <v>227</v>
      </c>
      <c r="B87" s="31">
        <v>12.2</v>
      </c>
      <c r="C87" s="48" t="s">
        <v>137</v>
      </c>
      <c r="D87" s="92"/>
      <c r="E87" s="37">
        <v>4.2133683</v>
      </c>
      <c r="F87" s="34">
        <v>4.625</v>
      </c>
      <c r="G87" s="34">
        <v>4.2521738999999998</v>
      </c>
      <c r="H87" s="34">
        <v>3.9285714</v>
      </c>
      <c r="I87" s="35">
        <v>4.0852503000000002</v>
      </c>
      <c r="J87" s="36">
        <v>1.3063640999999999</v>
      </c>
      <c r="K87" s="34">
        <v>1.2751786000000001</v>
      </c>
      <c r="L87" s="34">
        <v>1.3267692</v>
      </c>
      <c r="M87" s="34">
        <v>1.3955944</v>
      </c>
      <c r="N87" s="35">
        <v>1.1405388000000001</v>
      </c>
      <c r="O87" s="3" t="s">
        <v>138</v>
      </c>
    </row>
    <row r="88" spans="1:15" ht="27" thickBot="1">
      <c r="A88" s="104" t="s">
        <v>227</v>
      </c>
      <c r="B88" s="31">
        <v>12.3</v>
      </c>
      <c r="C88" s="32" t="s">
        <v>139</v>
      </c>
      <c r="D88" s="92"/>
      <c r="E88" s="37">
        <v>4.2953399000000001</v>
      </c>
      <c r="F88" s="34">
        <v>4.875</v>
      </c>
      <c r="G88" s="34">
        <v>4.6955720000000003</v>
      </c>
      <c r="H88" s="34">
        <v>3.6964286</v>
      </c>
      <c r="I88" s="35">
        <v>4.0571093999999999</v>
      </c>
      <c r="J88" s="36">
        <v>1.2256393000000001</v>
      </c>
      <c r="K88" s="34">
        <v>0.98884234000000004</v>
      </c>
      <c r="L88" s="34">
        <v>1.060608</v>
      </c>
      <c r="M88" s="34">
        <v>1.2721454999999999</v>
      </c>
      <c r="N88" s="35">
        <v>1.1828996000000001</v>
      </c>
      <c r="O88" s="3" t="s">
        <v>140</v>
      </c>
    </row>
    <row r="89" spans="1:15" ht="15.6">
      <c r="A89" s="121" t="s">
        <v>141</v>
      </c>
      <c r="B89" s="122"/>
      <c r="C89" s="122"/>
      <c r="D89" s="19"/>
      <c r="E89" s="49"/>
      <c r="F89" s="50"/>
      <c r="G89" s="50"/>
      <c r="H89" s="50"/>
      <c r="I89" s="51"/>
      <c r="J89" s="49"/>
      <c r="K89" s="50"/>
      <c r="L89" s="50"/>
      <c r="M89" s="50"/>
      <c r="N89" s="51"/>
    </row>
    <row r="90" spans="1:15" ht="13.8">
      <c r="A90" s="119" t="s">
        <v>142</v>
      </c>
      <c r="B90" s="120"/>
      <c r="C90" s="120"/>
      <c r="D90" s="23"/>
      <c r="E90" s="38"/>
      <c r="F90" s="39"/>
      <c r="G90" s="39"/>
      <c r="H90" s="39"/>
      <c r="I90" s="40"/>
      <c r="J90" s="38"/>
      <c r="K90" s="39"/>
      <c r="L90" s="39"/>
      <c r="M90" s="39"/>
      <c r="N90" s="40"/>
    </row>
    <row r="91" spans="1:15" ht="15" customHeight="1" thickBot="1">
      <c r="A91" s="27" t="s">
        <v>224</v>
      </c>
      <c r="B91" s="27"/>
      <c r="C91" s="28" t="s">
        <v>143</v>
      </c>
      <c r="D91" s="92"/>
      <c r="E91" s="52">
        <f t="shared" ref="E91:N91" si="6">AVERAGE(E92:E96)</f>
        <v>4.0525169999999999</v>
      </c>
      <c r="F91" s="52">
        <f t="shared" si="6"/>
        <v>4.4433436999999998</v>
      </c>
      <c r="G91" s="52">
        <f t="shared" si="6"/>
        <v>4.0111318799999998</v>
      </c>
      <c r="H91" s="52">
        <f t="shared" si="6"/>
        <v>3.8428571600000003</v>
      </c>
      <c r="I91" s="52">
        <f t="shared" si="6"/>
        <v>3.9206509599999997</v>
      </c>
      <c r="J91" s="52">
        <f t="shared" si="6"/>
        <v>1.1582973200000002</v>
      </c>
      <c r="K91" s="52">
        <f t="shared" si="6"/>
        <v>0.958650628</v>
      </c>
      <c r="L91" s="52">
        <f t="shared" si="6"/>
        <v>1.1335052800000001</v>
      </c>
      <c r="M91" s="52">
        <f t="shared" si="6"/>
        <v>1.34256642</v>
      </c>
      <c r="N91" s="30">
        <f t="shared" si="6"/>
        <v>1.0304898799999997</v>
      </c>
    </row>
    <row r="92" spans="1:15" ht="38.25" customHeight="1" thickBot="1">
      <c r="A92" s="104" t="s">
        <v>227</v>
      </c>
      <c r="B92" s="31">
        <v>13.1</v>
      </c>
      <c r="C92" s="57" t="s">
        <v>144</v>
      </c>
      <c r="D92" s="92"/>
      <c r="E92" s="44">
        <v>3.7114284999999998</v>
      </c>
      <c r="F92" s="34">
        <v>3.9259259000000002</v>
      </c>
      <c r="G92" s="34">
        <v>3.5793358</v>
      </c>
      <c r="H92" s="34">
        <v>3.5714286</v>
      </c>
      <c r="I92" s="35">
        <v>3.7511081000000002</v>
      </c>
      <c r="J92" s="62">
        <v>1.1053413000000001</v>
      </c>
      <c r="K92" s="34">
        <v>1.0322551</v>
      </c>
      <c r="L92" s="34">
        <v>1.0974391999999999</v>
      </c>
      <c r="M92" s="34">
        <v>1.3823297999999999</v>
      </c>
      <c r="N92" s="35">
        <v>0.78806483000000005</v>
      </c>
      <c r="O92" s="3" t="s">
        <v>145</v>
      </c>
    </row>
    <row r="93" spans="1:15" ht="27" thickBot="1">
      <c r="A93" s="104" t="s">
        <v>227</v>
      </c>
      <c r="B93" s="31">
        <v>13.2</v>
      </c>
      <c r="C93" s="43" t="s">
        <v>146</v>
      </c>
      <c r="D93" s="92"/>
      <c r="E93" s="44">
        <v>3.7729547000000001</v>
      </c>
      <c r="F93" s="34">
        <v>4.0416667000000004</v>
      </c>
      <c r="G93" s="34">
        <v>3.7410882000000001</v>
      </c>
      <c r="H93" s="34">
        <v>3.4642857</v>
      </c>
      <c r="I93" s="35">
        <v>3.8938538</v>
      </c>
      <c r="J93" s="45">
        <v>1.1141782</v>
      </c>
      <c r="K93" s="34">
        <v>0.95172424</v>
      </c>
      <c r="L93" s="34">
        <v>1.0033456999999999</v>
      </c>
      <c r="M93" s="34">
        <v>1.4740150000000001</v>
      </c>
      <c r="N93" s="35">
        <v>0.77980826999999997</v>
      </c>
      <c r="O93" s="3" t="s">
        <v>147</v>
      </c>
    </row>
    <row r="94" spans="1:15" ht="27" thickBot="1">
      <c r="A94" s="104" t="s">
        <v>227</v>
      </c>
      <c r="B94" s="31">
        <v>13.3</v>
      </c>
      <c r="C94" s="32" t="s">
        <v>148</v>
      </c>
      <c r="D94" s="92"/>
      <c r="E94" s="37">
        <v>4.3347058000000001</v>
      </c>
      <c r="F94" s="34">
        <v>4.875</v>
      </c>
      <c r="G94" s="34">
        <v>4.2407406999999999</v>
      </c>
      <c r="H94" s="34">
        <v>4.1607143000000004</v>
      </c>
      <c r="I94" s="35">
        <v>4.0337382000000002</v>
      </c>
      <c r="J94" s="36">
        <v>1.1188357</v>
      </c>
      <c r="K94" s="34">
        <v>1.0316227</v>
      </c>
      <c r="L94" s="34">
        <v>1.0123382999999999</v>
      </c>
      <c r="M94" s="34">
        <v>1.2106600999999999</v>
      </c>
      <c r="N94" s="35">
        <v>1.0344154999999999</v>
      </c>
      <c r="O94" s="3" t="s">
        <v>149</v>
      </c>
    </row>
    <row r="95" spans="1:15" ht="27" thickBot="1">
      <c r="A95" s="104" t="s">
        <v>227</v>
      </c>
      <c r="B95" s="31">
        <v>13.4</v>
      </c>
      <c r="C95" s="32" t="s">
        <v>150</v>
      </c>
      <c r="D95" s="92"/>
      <c r="E95" s="37">
        <v>4.2490195000000002</v>
      </c>
      <c r="F95" s="34">
        <v>4.6923076999999997</v>
      </c>
      <c r="G95" s="34">
        <v>4.3678571000000002</v>
      </c>
      <c r="H95" s="34">
        <v>3.9464286</v>
      </c>
      <c r="I95" s="35">
        <v>4.0160349999999996</v>
      </c>
      <c r="J95" s="36">
        <v>1.1871718</v>
      </c>
      <c r="K95" s="34">
        <v>0.83526906999999995</v>
      </c>
      <c r="L95" s="34">
        <v>1.2792839</v>
      </c>
      <c r="M95" s="34">
        <v>1.2502328</v>
      </c>
      <c r="N95" s="35">
        <v>1.2455453000000001</v>
      </c>
      <c r="O95" s="3" t="s">
        <v>151</v>
      </c>
    </row>
    <row r="96" spans="1:15" ht="27" thickBot="1">
      <c r="A96" s="104" t="s">
        <v>227</v>
      </c>
      <c r="B96" s="31">
        <v>13.5</v>
      </c>
      <c r="C96" s="32" t="s">
        <v>152</v>
      </c>
      <c r="D96" s="92"/>
      <c r="E96" s="37">
        <v>4.1944765000000004</v>
      </c>
      <c r="F96" s="34">
        <v>4.6818182000000004</v>
      </c>
      <c r="G96" s="34">
        <v>4.1266375999999996</v>
      </c>
      <c r="H96" s="34">
        <v>4.0714286</v>
      </c>
      <c r="I96" s="35">
        <v>3.9085196999999998</v>
      </c>
      <c r="J96" s="36">
        <v>1.2659596</v>
      </c>
      <c r="K96" s="34">
        <v>0.94238202999999998</v>
      </c>
      <c r="L96" s="34">
        <v>1.2751193000000001</v>
      </c>
      <c r="M96" s="34">
        <v>1.3955944</v>
      </c>
      <c r="N96" s="35">
        <v>1.3046154999999999</v>
      </c>
      <c r="O96" s="3" t="s">
        <v>153</v>
      </c>
    </row>
    <row r="97" spans="1:15" ht="13.8">
      <c r="A97" s="119" t="s">
        <v>154</v>
      </c>
      <c r="B97" s="120"/>
      <c r="C97" s="120"/>
      <c r="D97" s="23"/>
      <c r="E97" s="38"/>
      <c r="F97" s="39"/>
      <c r="G97" s="39"/>
      <c r="H97" s="39"/>
      <c r="I97" s="40"/>
      <c r="J97" s="38"/>
      <c r="K97" s="39"/>
      <c r="L97" s="39"/>
      <c r="M97" s="39"/>
      <c r="N97" s="40"/>
    </row>
    <row r="98" spans="1:15" ht="14.4" thickBot="1">
      <c r="A98" s="27" t="s">
        <v>224</v>
      </c>
      <c r="B98" s="63"/>
      <c r="C98" s="64" t="s">
        <v>155</v>
      </c>
      <c r="D98" s="92"/>
      <c r="E98" s="65">
        <f t="shared" ref="E98:N98" si="7">AVERAGE(E99:E100)</f>
        <v>3.9838828499999996</v>
      </c>
      <c r="F98" s="65">
        <f t="shared" si="7"/>
        <v>4.5058823500000003</v>
      </c>
      <c r="G98" s="65">
        <f t="shared" si="7"/>
        <v>4.0277222500000001</v>
      </c>
      <c r="H98" s="65">
        <f t="shared" si="7"/>
        <v>3.57692305</v>
      </c>
      <c r="I98" s="65">
        <f t="shared" si="7"/>
        <v>4.0378080000000001</v>
      </c>
      <c r="J98" s="65">
        <f t="shared" si="7"/>
        <v>1.1467878499999999</v>
      </c>
      <c r="K98" s="65">
        <f t="shared" si="7"/>
        <v>0.84526644500000003</v>
      </c>
      <c r="L98" s="65">
        <f t="shared" si="7"/>
        <v>1.1251932</v>
      </c>
      <c r="M98" s="65">
        <f t="shared" si="7"/>
        <v>1.2799330499999999</v>
      </c>
      <c r="N98" s="66">
        <f t="shared" si="7"/>
        <v>1.0213692999999999</v>
      </c>
    </row>
    <row r="99" spans="1:15" ht="51" customHeight="1" thickBot="1">
      <c r="A99" s="104" t="s">
        <v>225</v>
      </c>
      <c r="B99" s="31">
        <v>14.1</v>
      </c>
      <c r="C99" s="32" t="s">
        <v>156</v>
      </c>
      <c r="D99" s="92"/>
      <c r="E99" s="37">
        <v>3.9498326000000001</v>
      </c>
      <c r="F99" s="34">
        <v>4.4117647</v>
      </c>
      <c r="G99" s="34">
        <v>4.1530054999999999</v>
      </c>
      <c r="H99" s="34">
        <v>3.3653846000000001</v>
      </c>
      <c r="I99" s="35">
        <v>4.1615069</v>
      </c>
      <c r="J99" s="36">
        <v>1.1639010000000001</v>
      </c>
      <c r="K99" s="34">
        <v>0.86651898999999999</v>
      </c>
      <c r="L99" s="34">
        <v>1.0532375</v>
      </c>
      <c r="M99" s="34">
        <v>1.2775422999999999</v>
      </c>
      <c r="N99" s="35">
        <v>1.0640502000000001</v>
      </c>
      <c r="O99" s="3" t="s">
        <v>157</v>
      </c>
    </row>
    <row r="100" spans="1:15" ht="38.25" customHeight="1" thickBot="1">
      <c r="A100" s="104" t="s">
        <v>226</v>
      </c>
      <c r="B100" s="31"/>
      <c r="C100" s="32" t="s">
        <v>158</v>
      </c>
      <c r="D100" s="92"/>
      <c r="E100" s="37">
        <v>4.0179330999999996</v>
      </c>
      <c r="F100" s="34">
        <v>4.5999999999999996</v>
      </c>
      <c r="G100" s="34">
        <v>3.9024390000000002</v>
      </c>
      <c r="H100" s="34">
        <v>3.7884614999999999</v>
      </c>
      <c r="I100" s="35">
        <v>3.9141091000000001</v>
      </c>
      <c r="J100" s="36">
        <v>1.1296747</v>
      </c>
      <c r="K100" s="34">
        <v>0.82401389999999997</v>
      </c>
      <c r="L100" s="34">
        <v>1.1971489</v>
      </c>
      <c r="M100" s="34">
        <v>1.2823237999999999</v>
      </c>
      <c r="N100" s="35">
        <v>0.97868840000000001</v>
      </c>
      <c r="O100" s="3" t="s">
        <v>159</v>
      </c>
    </row>
    <row r="101" spans="1:15" ht="15" customHeight="1" thickBot="1">
      <c r="A101" s="27" t="s">
        <v>224</v>
      </c>
      <c r="B101" s="27"/>
      <c r="C101" s="28" t="s">
        <v>160</v>
      </c>
      <c r="D101" s="92"/>
      <c r="E101" s="52">
        <f t="shared" ref="E101:N101" si="8">AVERAGE(E102:E106)</f>
        <v>4.0219613750000001</v>
      </c>
      <c r="F101" s="52">
        <f t="shared" si="8"/>
        <v>4.4638888999999997</v>
      </c>
      <c r="G101" s="52">
        <f t="shared" si="8"/>
        <v>4.0872694749999994</v>
      </c>
      <c r="H101" s="52">
        <f t="shared" si="8"/>
        <v>3.7321428499999998</v>
      </c>
      <c r="I101" s="52">
        <f t="shared" si="8"/>
        <v>3.7893930500000002</v>
      </c>
      <c r="J101" s="52">
        <f t="shared" si="8"/>
        <v>1.1105632249999999</v>
      </c>
      <c r="K101" s="52">
        <f t="shared" si="8"/>
        <v>0.87063900750000012</v>
      </c>
      <c r="L101" s="52">
        <f t="shared" si="8"/>
        <v>0.84200300249999993</v>
      </c>
      <c r="M101" s="52">
        <f t="shared" si="8"/>
        <v>1.28474709</v>
      </c>
      <c r="N101" s="30">
        <f t="shared" si="8"/>
        <v>1.2317210999999999</v>
      </c>
    </row>
    <row r="102" spans="1:15" ht="34.5" customHeight="1" thickBot="1">
      <c r="A102" s="104" t="s">
        <v>227</v>
      </c>
      <c r="B102" s="67">
        <v>15.1</v>
      </c>
      <c r="C102" s="68" t="s">
        <v>161</v>
      </c>
      <c r="D102" s="92"/>
      <c r="E102" s="36">
        <v>4.1562513000000001</v>
      </c>
      <c r="F102" s="34">
        <v>4.55</v>
      </c>
      <c r="G102" s="34">
        <v>4.0910973000000004</v>
      </c>
      <c r="H102" s="34">
        <v>3.9464286</v>
      </c>
      <c r="I102" s="35">
        <v>4.1222279999999998</v>
      </c>
      <c r="J102" s="36">
        <v>1.0765231</v>
      </c>
      <c r="K102" s="34">
        <v>1.2299027</v>
      </c>
      <c r="L102" s="34">
        <v>0.92462485000000005</v>
      </c>
      <c r="M102" s="34">
        <v>0.98666757999999999</v>
      </c>
      <c r="N102" s="35">
        <v>1.1234111</v>
      </c>
      <c r="O102" s="3" t="s">
        <v>162</v>
      </c>
    </row>
    <row r="103" spans="1:15" ht="27" thickBot="1">
      <c r="A103" s="104" t="s">
        <v>227</v>
      </c>
      <c r="B103" s="31">
        <v>15.2</v>
      </c>
      <c r="C103" s="32" t="s">
        <v>163</v>
      </c>
      <c r="D103" s="92"/>
      <c r="E103" s="37">
        <v>3.9417463000000001</v>
      </c>
      <c r="F103" s="34">
        <v>4.3499999999999996</v>
      </c>
      <c r="G103" s="34">
        <v>4.0913139999999997</v>
      </c>
      <c r="H103" s="34">
        <v>3.5178571000000001</v>
      </c>
      <c r="I103" s="35">
        <v>3.9865016999999998</v>
      </c>
      <c r="J103" s="36">
        <v>1.3230507</v>
      </c>
      <c r="K103" s="34">
        <v>1.0362210000000001</v>
      </c>
      <c r="L103" s="34">
        <v>1.0074805</v>
      </c>
      <c r="M103" s="34">
        <v>1.5828266</v>
      </c>
      <c r="N103" s="35">
        <v>1.3293495</v>
      </c>
      <c r="O103" s="3" t="s">
        <v>164</v>
      </c>
    </row>
    <row r="104" spans="1:15" ht="93" thickBot="1">
      <c r="A104" s="104" t="s">
        <v>225</v>
      </c>
      <c r="B104" s="31">
        <v>15.3</v>
      </c>
      <c r="C104" s="48" t="s">
        <v>165</v>
      </c>
      <c r="D104" s="92"/>
      <c r="E104" s="97"/>
      <c r="F104" s="97"/>
      <c r="G104" s="97"/>
      <c r="H104" s="97"/>
      <c r="I104" s="97"/>
      <c r="J104" s="97"/>
      <c r="K104" s="97"/>
      <c r="L104" s="97"/>
      <c r="M104" s="97"/>
      <c r="N104" s="97"/>
    </row>
    <row r="105" spans="1:15" ht="40.200000000000003" thickBot="1">
      <c r="A105" s="104" t="s">
        <v>226</v>
      </c>
      <c r="B105" s="31"/>
      <c r="C105" s="48" t="s">
        <v>166</v>
      </c>
      <c r="D105" s="92"/>
      <c r="E105" s="36">
        <v>3.9578877000000001</v>
      </c>
      <c r="F105" s="34">
        <v>4.4000000000000004</v>
      </c>
      <c r="G105" s="34">
        <v>4.0833332999999996</v>
      </c>
      <c r="H105" s="97"/>
      <c r="I105" s="35">
        <v>3.4968944</v>
      </c>
      <c r="J105" s="36">
        <v>1.0239596</v>
      </c>
      <c r="K105" s="34">
        <v>0.69388866999999999</v>
      </c>
      <c r="L105" s="34">
        <v>0.71795332999999995</v>
      </c>
      <c r="M105" s="97"/>
      <c r="N105" s="35">
        <v>1.2251117</v>
      </c>
      <c r="O105" s="3" t="s">
        <v>167</v>
      </c>
    </row>
    <row r="106" spans="1:15" ht="66.599999999999994" thickBot="1">
      <c r="A106" s="104" t="s">
        <v>225</v>
      </c>
      <c r="B106" s="31">
        <v>15.4</v>
      </c>
      <c r="C106" s="48" t="s">
        <v>168</v>
      </c>
      <c r="D106" s="92"/>
      <c r="E106" s="36">
        <v>4.0319602000000003</v>
      </c>
      <c r="F106" s="34">
        <v>4.5555555999999999</v>
      </c>
      <c r="G106" s="34">
        <v>4.0833332999999996</v>
      </c>
      <c r="H106" s="97"/>
      <c r="I106" s="35">
        <v>3.5519481000000002</v>
      </c>
      <c r="J106" s="36">
        <v>1.0187195</v>
      </c>
      <c r="K106" s="34">
        <v>0.52254365999999997</v>
      </c>
      <c r="L106" s="34">
        <v>0.71795332999999995</v>
      </c>
      <c r="M106" s="97"/>
      <c r="N106" s="35">
        <v>1.2490121000000001</v>
      </c>
      <c r="O106" s="3" t="s">
        <v>169</v>
      </c>
    </row>
    <row r="107" spans="1:15" ht="14.4" thickBot="1">
      <c r="A107" s="119" t="s">
        <v>170</v>
      </c>
      <c r="B107" s="120"/>
      <c r="C107" s="120"/>
      <c r="D107" s="23"/>
      <c r="E107" s="38"/>
      <c r="F107" s="39"/>
      <c r="G107" s="39"/>
      <c r="H107" s="39"/>
      <c r="I107" s="40"/>
      <c r="J107" s="38"/>
      <c r="K107" s="39"/>
      <c r="L107" s="39"/>
      <c r="M107" s="39"/>
      <c r="N107" s="40"/>
    </row>
    <row r="108" spans="1:15" ht="17.25" customHeight="1" thickBot="1">
      <c r="A108" s="27" t="s">
        <v>224</v>
      </c>
      <c r="B108" s="27"/>
      <c r="C108" s="28" t="s">
        <v>171</v>
      </c>
      <c r="D108" s="92"/>
      <c r="E108" s="29">
        <f>AVERAGE(E109:E112)</f>
        <v>3.8992962500000004</v>
      </c>
      <c r="F108" s="97"/>
      <c r="G108" s="29">
        <f>AVERAGE(G109:G112)</f>
        <v>3.9464285750000001</v>
      </c>
      <c r="H108" s="29">
        <f>AVERAGE(H109:H112)</f>
        <v>3.9119318249999999</v>
      </c>
      <c r="I108" s="29">
        <f>AVERAGE(I109:I112)</f>
        <v>3.8360237750000001</v>
      </c>
      <c r="J108" s="29">
        <f>AVERAGE(J109:J112)</f>
        <v>1.3773616</v>
      </c>
      <c r="K108" s="97"/>
      <c r="L108" s="29">
        <f>AVERAGE(L109:L112)</f>
        <v>0.74280980750000003</v>
      </c>
      <c r="M108" s="29">
        <f>AVERAGE(M109:M112)</f>
        <v>1.5926037500000001</v>
      </c>
      <c r="N108" s="30">
        <f>AVERAGE(N109:N112)</f>
        <v>0.79987995499999998</v>
      </c>
    </row>
    <row r="109" spans="1:15" ht="53.4" thickBot="1">
      <c r="A109" s="104" t="s">
        <v>227</v>
      </c>
      <c r="B109" s="31">
        <v>16.100000000000001</v>
      </c>
      <c r="C109" s="32" t="s">
        <v>172</v>
      </c>
      <c r="D109" s="92"/>
      <c r="E109" s="37">
        <v>3.6094311000000001</v>
      </c>
      <c r="F109" s="97"/>
      <c r="G109" s="34">
        <v>4</v>
      </c>
      <c r="H109" s="34">
        <v>3.5227273000000001</v>
      </c>
      <c r="I109" s="35">
        <v>3.7272726999999999</v>
      </c>
      <c r="J109" s="36">
        <v>1.1768255999999999</v>
      </c>
      <c r="K109" s="97"/>
      <c r="L109" s="34">
        <v>0.66383579999999998</v>
      </c>
      <c r="M109" s="34">
        <v>1.3138388999999999</v>
      </c>
      <c r="N109" s="35">
        <v>0.91254601000000002</v>
      </c>
      <c r="O109" s="3" t="s">
        <v>173</v>
      </c>
    </row>
    <row r="110" spans="1:15" ht="40.200000000000003" thickBot="1">
      <c r="A110" s="104" t="s">
        <v>227</v>
      </c>
      <c r="B110" s="31">
        <v>16.2</v>
      </c>
      <c r="C110" s="48" t="s">
        <v>174</v>
      </c>
      <c r="D110" s="92"/>
      <c r="E110" s="37">
        <v>3.8606159</v>
      </c>
      <c r="F110" s="97"/>
      <c r="G110" s="34">
        <v>4.2857143000000004</v>
      </c>
      <c r="H110" s="34">
        <v>3.75</v>
      </c>
      <c r="I110" s="35">
        <v>4</v>
      </c>
      <c r="J110" s="36">
        <v>1.2208992000000001</v>
      </c>
      <c r="K110" s="97"/>
      <c r="L110" s="34">
        <v>0.56104365</v>
      </c>
      <c r="M110" s="34">
        <v>1.4769804</v>
      </c>
      <c r="N110" s="35">
        <v>0.46070043999999999</v>
      </c>
      <c r="O110" s="3" t="s">
        <v>175</v>
      </c>
    </row>
    <row r="111" spans="1:15" ht="40.200000000000003" thickBot="1">
      <c r="A111" s="104" t="s">
        <v>227</v>
      </c>
      <c r="B111" s="31">
        <v>16.3</v>
      </c>
      <c r="C111" s="32" t="s">
        <v>176</v>
      </c>
      <c r="D111" s="92"/>
      <c r="E111" s="37">
        <v>4.0136830000000003</v>
      </c>
      <c r="F111" s="97"/>
      <c r="G111" s="34">
        <v>4</v>
      </c>
      <c r="H111" s="34">
        <v>4.0999999999999996</v>
      </c>
      <c r="I111" s="35">
        <v>3.7757008999999999</v>
      </c>
      <c r="J111" s="36">
        <v>1.4951908</v>
      </c>
      <c r="K111" s="97"/>
      <c r="L111" s="34">
        <v>0.75180941000000001</v>
      </c>
      <c r="M111" s="34">
        <v>1.7227436</v>
      </c>
      <c r="N111" s="35">
        <v>0.92570216999999999</v>
      </c>
      <c r="O111" s="3" t="s">
        <v>177</v>
      </c>
    </row>
    <row r="112" spans="1:15" ht="51.75" customHeight="1" thickBot="1">
      <c r="A112" s="104" t="s">
        <v>227</v>
      </c>
      <c r="B112" s="31">
        <v>16.399999999999999</v>
      </c>
      <c r="C112" s="32" t="s">
        <v>178</v>
      </c>
      <c r="D112" s="92"/>
      <c r="E112" s="37">
        <v>4.1134550000000001</v>
      </c>
      <c r="F112" s="97"/>
      <c r="G112" s="34">
        <v>3.5</v>
      </c>
      <c r="H112" s="34">
        <v>4.2750000000000004</v>
      </c>
      <c r="I112" s="35">
        <v>3.8411214999999999</v>
      </c>
      <c r="J112" s="36">
        <v>1.6165308</v>
      </c>
      <c r="K112" s="97"/>
      <c r="L112" s="34">
        <v>0.99455037000000002</v>
      </c>
      <c r="M112" s="34">
        <v>1.8568521</v>
      </c>
      <c r="N112" s="35">
        <v>0.90057120000000002</v>
      </c>
      <c r="O112" s="3" t="s">
        <v>179</v>
      </c>
    </row>
    <row r="113" spans="1:15" ht="16.5" customHeight="1" thickBot="1">
      <c r="A113" s="27" t="s">
        <v>224</v>
      </c>
      <c r="B113" s="27"/>
      <c r="C113" s="28" t="s">
        <v>180</v>
      </c>
      <c r="D113" s="92"/>
      <c r="E113" s="29">
        <f t="shared" ref="E113:N113" si="9">AVERAGE(E114:E117)</f>
        <v>3.9525640750000002</v>
      </c>
      <c r="F113" s="29">
        <f t="shared" si="9"/>
        <v>4.2092592666666668</v>
      </c>
      <c r="G113" s="29">
        <f t="shared" si="9"/>
        <v>4.1672531749999999</v>
      </c>
      <c r="H113" s="29">
        <f t="shared" si="9"/>
        <v>3.6473214499999997</v>
      </c>
      <c r="I113" s="29">
        <f t="shared" si="9"/>
        <v>3.9926061499999999</v>
      </c>
      <c r="J113" s="29">
        <f t="shared" si="9"/>
        <v>1.2105393</v>
      </c>
      <c r="K113" s="29">
        <f t="shared" si="9"/>
        <v>1.09218065</v>
      </c>
      <c r="L113" s="29">
        <f t="shared" si="9"/>
        <v>1.0352253</v>
      </c>
      <c r="M113" s="29">
        <f t="shared" si="9"/>
        <v>1.3591794000000001</v>
      </c>
      <c r="N113" s="30">
        <f t="shared" si="9"/>
        <v>1.1335549249999999</v>
      </c>
    </row>
    <row r="114" spans="1:15" ht="14.4" thickBot="1">
      <c r="A114" s="104" t="s">
        <v>227</v>
      </c>
      <c r="B114" s="31">
        <v>17.100000000000001</v>
      </c>
      <c r="C114" s="48" t="s">
        <v>181</v>
      </c>
      <c r="D114" s="92"/>
      <c r="E114" s="36">
        <v>3.8244460999999998</v>
      </c>
      <c r="F114" s="34">
        <v>3.7777778</v>
      </c>
      <c r="G114" s="34">
        <v>3.9808916999999999</v>
      </c>
      <c r="H114" s="34">
        <v>3.75</v>
      </c>
      <c r="I114" s="35">
        <v>3.8549296000000002</v>
      </c>
      <c r="J114" s="36">
        <v>1.2970515</v>
      </c>
      <c r="K114" s="34">
        <v>1.2905876000000001</v>
      </c>
      <c r="L114" s="34">
        <v>1.0136794</v>
      </c>
      <c r="M114" s="34">
        <v>1.4268343000000001</v>
      </c>
      <c r="N114" s="35">
        <v>1.3343917999999999</v>
      </c>
      <c r="O114" s="3" t="s">
        <v>182</v>
      </c>
    </row>
    <row r="115" spans="1:15" ht="27" thickBot="1">
      <c r="A115" s="104" t="s">
        <v>227</v>
      </c>
      <c r="B115" s="31">
        <v>17.2</v>
      </c>
      <c r="C115" s="48" t="s">
        <v>183</v>
      </c>
      <c r="D115" s="92"/>
      <c r="E115" s="36">
        <v>4.2066357999999999</v>
      </c>
      <c r="F115" s="34">
        <v>4.5999999999999996</v>
      </c>
      <c r="G115" s="34">
        <v>4.2921348000000004</v>
      </c>
      <c r="H115" s="34">
        <v>3.8214286</v>
      </c>
      <c r="I115" s="35">
        <v>4.2541130000000003</v>
      </c>
      <c r="J115" s="36">
        <v>1.1602330000000001</v>
      </c>
      <c r="K115" s="34">
        <v>1.1383409</v>
      </c>
      <c r="L115" s="34">
        <v>1.0025179</v>
      </c>
      <c r="M115" s="34">
        <v>1.3034413</v>
      </c>
      <c r="N115" s="35">
        <v>1.0470634000000001</v>
      </c>
      <c r="O115" s="3" t="s">
        <v>184</v>
      </c>
    </row>
    <row r="116" spans="1:15" ht="27" thickBot="1">
      <c r="A116" s="104" t="s">
        <v>227</v>
      </c>
      <c r="B116" s="31">
        <v>17.3</v>
      </c>
      <c r="C116" s="48" t="s">
        <v>185</v>
      </c>
      <c r="D116" s="92"/>
      <c r="E116" s="36">
        <v>3.7879204999999998</v>
      </c>
      <c r="F116" s="34">
        <v>4.25</v>
      </c>
      <c r="G116" s="34">
        <v>4.0836652999999998</v>
      </c>
      <c r="H116" s="34">
        <v>3.1964286</v>
      </c>
      <c r="I116" s="35">
        <v>3.8517979000000002</v>
      </c>
      <c r="J116" s="36">
        <v>1.1803417</v>
      </c>
      <c r="K116" s="34">
        <v>0.84761344999999999</v>
      </c>
      <c r="L116" s="34">
        <v>1.0006666</v>
      </c>
      <c r="M116" s="34">
        <v>1.4030007</v>
      </c>
      <c r="N116" s="35">
        <v>1.0321558</v>
      </c>
      <c r="O116" s="3" t="s">
        <v>186</v>
      </c>
    </row>
    <row r="117" spans="1:15" ht="27" thickBot="1">
      <c r="A117" s="104" t="s">
        <v>227</v>
      </c>
      <c r="B117" s="31">
        <v>17.399999999999999</v>
      </c>
      <c r="C117" s="43" t="s">
        <v>187</v>
      </c>
      <c r="D117" s="92"/>
      <c r="E117" s="44">
        <v>3.9912538999999998</v>
      </c>
      <c r="F117" s="97"/>
      <c r="G117" s="34">
        <v>4.3123208999999996</v>
      </c>
      <c r="H117" s="34">
        <v>3.8214286</v>
      </c>
      <c r="I117" s="35">
        <v>4.0095840999999997</v>
      </c>
      <c r="J117" s="45">
        <v>1.204531</v>
      </c>
      <c r="K117" s="97"/>
      <c r="L117" s="34">
        <v>1.1240372999999999</v>
      </c>
      <c r="M117" s="34">
        <v>1.3034413</v>
      </c>
      <c r="N117" s="35">
        <v>1.1206087</v>
      </c>
      <c r="O117" s="3" t="s">
        <v>188</v>
      </c>
    </row>
    <row r="118" spans="1:15" ht="15.6">
      <c r="A118" s="121" t="s">
        <v>189</v>
      </c>
      <c r="B118" s="122"/>
      <c r="C118" s="122"/>
      <c r="D118" s="19"/>
      <c r="E118" s="49"/>
      <c r="F118" s="50"/>
      <c r="G118" s="50"/>
      <c r="H118" s="50"/>
      <c r="I118" s="51"/>
      <c r="J118" s="49"/>
      <c r="K118" s="50"/>
      <c r="L118" s="50"/>
      <c r="M118" s="50"/>
      <c r="N118" s="51"/>
    </row>
    <row r="119" spans="1:15" ht="13.8">
      <c r="A119" s="119" t="s">
        <v>190</v>
      </c>
      <c r="B119" s="120"/>
      <c r="C119" s="120"/>
      <c r="D119" s="23"/>
      <c r="E119" s="38"/>
      <c r="F119" s="39"/>
      <c r="G119" s="39"/>
      <c r="H119" s="39"/>
      <c r="I119" s="40"/>
      <c r="J119" s="38"/>
      <c r="K119" s="39"/>
      <c r="L119" s="39"/>
      <c r="M119" s="39"/>
      <c r="N119" s="40"/>
    </row>
    <row r="120" spans="1:15" ht="15" customHeight="1" thickBot="1">
      <c r="A120" s="27" t="s">
        <v>224</v>
      </c>
      <c r="B120" s="27"/>
      <c r="C120" s="28" t="s">
        <v>191</v>
      </c>
      <c r="D120" s="28">
        <v>3</v>
      </c>
      <c r="E120" s="52">
        <f t="shared" ref="E120:N120" si="10">AVERAGE(E121:E122)</f>
        <v>3.7667736999999999</v>
      </c>
      <c r="F120" s="52">
        <f t="shared" si="10"/>
        <v>4</v>
      </c>
      <c r="G120" s="52">
        <f t="shared" si="10"/>
        <v>3.8415005999999998</v>
      </c>
      <c r="H120" s="52">
        <f t="shared" si="10"/>
        <v>3.125</v>
      </c>
      <c r="I120" s="52">
        <f t="shared" si="10"/>
        <v>3.7368640000000002</v>
      </c>
      <c r="J120" s="52">
        <f t="shared" si="10"/>
        <v>1.113861105</v>
      </c>
      <c r="K120" s="52">
        <f t="shared" si="10"/>
        <v>1.0443057200000001</v>
      </c>
      <c r="L120" s="52">
        <f t="shared" si="10"/>
        <v>1.2024192499999999</v>
      </c>
      <c r="M120" s="52">
        <f t="shared" si="10"/>
        <v>1.1997407</v>
      </c>
      <c r="N120" s="30">
        <f t="shared" si="10"/>
        <v>1.1148639</v>
      </c>
    </row>
    <row r="121" spans="1:15" ht="27" thickBot="1">
      <c r="A121" s="104" t="s">
        <v>227</v>
      </c>
      <c r="B121" s="31">
        <v>18.100000000000001</v>
      </c>
      <c r="C121" s="32" t="s">
        <v>192</v>
      </c>
      <c r="D121" s="32">
        <v>4</v>
      </c>
      <c r="E121" s="37">
        <v>3.9395372000000002</v>
      </c>
      <c r="F121" s="34">
        <v>4</v>
      </c>
      <c r="G121" s="34">
        <v>3.8634021000000001</v>
      </c>
      <c r="H121" s="97"/>
      <c r="I121" s="97"/>
      <c r="J121" s="36">
        <v>0.99812940999999999</v>
      </c>
      <c r="K121" s="34">
        <v>0.93920364000000001</v>
      </c>
      <c r="L121" s="34">
        <v>1.0913765</v>
      </c>
      <c r="M121" s="97"/>
      <c r="N121" s="97"/>
      <c r="O121" s="3" t="s">
        <v>193</v>
      </c>
    </row>
    <row r="122" spans="1:15" ht="26.4">
      <c r="A122" s="104" t="s">
        <v>227</v>
      </c>
      <c r="B122" s="31">
        <v>18.2</v>
      </c>
      <c r="C122" s="32" t="s">
        <v>194</v>
      </c>
      <c r="D122" s="32">
        <v>1</v>
      </c>
      <c r="E122" s="37">
        <v>3.5940102</v>
      </c>
      <c r="F122" s="34">
        <v>4</v>
      </c>
      <c r="G122" s="34">
        <v>3.8195991</v>
      </c>
      <c r="H122" s="34">
        <v>3.125</v>
      </c>
      <c r="I122" s="35">
        <v>3.7368640000000002</v>
      </c>
      <c r="J122" s="36">
        <v>1.2295928</v>
      </c>
      <c r="K122" s="34">
        <v>1.1494078000000001</v>
      </c>
      <c r="L122" s="34">
        <v>1.3134619999999999</v>
      </c>
      <c r="M122" s="34">
        <v>1.1997407</v>
      </c>
      <c r="N122" s="35">
        <v>1.1148639</v>
      </c>
      <c r="O122" s="3" t="s">
        <v>195</v>
      </c>
    </row>
    <row r="123" spans="1:15" ht="13.8">
      <c r="A123" s="104" t="s">
        <v>227</v>
      </c>
      <c r="B123" s="83">
        <v>18.3</v>
      </c>
      <c r="C123" s="84" t="s">
        <v>214</v>
      </c>
      <c r="D123" s="84">
        <v>3</v>
      </c>
      <c r="E123" s="86" t="s">
        <v>22</v>
      </c>
      <c r="F123" s="86" t="s">
        <v>22</v>
      </c>
      <c r="G123" s="86" t="s">
        <v>22</v>
      </c>
      <c r="H123" s="86"/>
      <c r="I123" s="87"/>
      <c r="J123" s="86" t="s">
        <v>22</v>
      </c>
      <c r="K123" s="86" t="s">
        <v>22</v>
      </c>
      <c r="L123" s="86" t="s">
        <v>22</v>
      </c>
      <c r="M123" s="86"/>
      <c r="N123" s="87"/>
    </row>
    <row r="124" spans="1:15" ht="26.4">
      <c r="A124" s="104" t="s">
        <v>227</v>
      </c>
      <c r="B124" s="83">
        <v>18.5</v>
      </c>
      <c r="C124" s="84" t="s">
        <v>215</v>
      </c>
      <c r="D124" s="84">
        <v>4</v>
      </c>
      <c r="E124" s="86" t="s">
        <v>22</v>
      </c>
      <c r="F124" s="86" t="s">
        <v>22</v>
      </c>
      <c r="G124" s="86" t="s">
        <v>22</v>
      </c>
      <c r="H124" s="86"/>
      <c r="I124" s="87"/>
      <c r="J124" s="86" t="s">
        <v>22</v>
      </c>
      <c r="K124" s="86" t="s">
        <v>22</v>
      </c>
      <c r="L124" s="86" t="s">
        <v>22</v>
      </c>
      <c r="M124" s="86"/>
      <c r="N124" s="87"/>
    </row>
    <row r="125" spans="1:15" ht="13.8">
      <c r="A125" s="119" t="s">
        <v>196</v>
      </c>
      <c r="B125" s="120"/>
      <c r="C125" s="120"/>
      <c r="D125" s="23"/>
      <c r="E125" s="38"/>
      <c r="F125" s="39"/>
      <c r="G125" s="39"/>
      <c r="H125" s="39"/>
      <c r="I125" s="40"/>
      <c r="J125" s="38"/>
      <c r="K125" s="39"/>
      <c r="L125" s="39"/>
      <c r="M125" s="39"/>
      <c r="N125" s="40"/>
    </row>
    <row r="126" spans="1:15" ht="15" customHeight="1" thickBot="1">
      <c r="A126" s="27" t="s">
        <v>224</v>
      </c>
      <c r="B126" s="27"/>
      <c r="C126" s="28" t="s">
        <v>197</v>
      </c>
      <c r="D126" s="28">
        <v>3.5</v>
      </c>
      <c r="E126" s="52">
        <f t="shared" ref="E126:N126" si="11">AVERAGE(E127:E128)</f>
        <v>3.2935051</v>
      </c>
      <c r="F126" s="52">
        <f t="shared" si="11"/>
        <v>4.2386363500000002</v>
      </c>
      <c r="G126" s="52">
        <f t="shared" si="11"/>
        <v>3.6416382</v>
      </c>
      <c r="H126" s="52">
        <f t="shared" si="11"/>
        <v>2.2788461499999997</v>
      </c>
      <c r="I126" s="52">
        <f t="shared" si="11"/>
        <v>3.6034426000000002</v>
      </c>
      <c r="J126" s="52">
        <f t="shared" si="11"/>
        <v>1.6201660499999999</v>
      </c>
      <c r="K126" s="52">
        <f t="shared" si="11"/>
        <v>0.95531856999999998</v>
      </c>
      <c r="L126" s="52">
        <f t="shared" si="11"/>
        <v>1.3659797</v>
      </c>
      <c r="M126" s="52">
        <f t="shared" si="11"/>
        <v>1.68296695</v>
      </c>
      <c r="N126" s="30">
        <f t="shared" si="11"/>
        <v>0.99671337000000004</v>
      </c>
    </row>
    <row r="127" spans="1:15" ht="27" thickBot="1">
      <c r="A127" s="104" t="s">
        <v>227</v>
      </c>
      <c r="B127" s="31">
        <v>19.100000000000001</v>
      </c>
      <c r="C127" s="32" t="s">
        <v>198</v>
      </c>
      <c r="D127" s="32">
        <v>4</v>
      </c>
      <c r="E127" s="37">
        <v>3.37</v>
      </c>
      <c r="F127" s="34">
        <v>4.25</v>
      </c>
      <c r="G127" s="97"/>
      <c r="H127" s="34">
        <v>2.5576922999999998</v>
      </c>
      <c r="I127" s="97"/>
      <c r="J127" s="36">
        <v>1.6180896</v>
      </c>
      <c r="K127" s="34">
        <v>0.94126019000000005</v>
      </c>
      <c r="L127" s="97"/>
      <c r="M127" s="34">
        <v>1.6972285</v>
      </c>
      <c r="N127" s="97"/>
      <c r="O127" s="3" t="s">
        <v>199</v>
      </c>
    </row>
    <row r="128" spans="1:15" ht="38.25" customHeight="1">
      <c r="A128" s="104" t="s">
        <v>227</v>
      </c>
      <c r="B128" s="31">
        <v>19.2</v>
      </c>
      <c r="C128" s="69" t="s">
        <v>200</v>
      </c>
      <c r="D128" s="69">
        <v>4</v>
      </c>
      <c r="E128" s="37">
        <v>3.2170101999999998</v>
      </c>
      <c r="F128" s="34">
        <v>4.2272727000000003</v>
      </c>
      <c r="G128" s="34">
        <v>3.6416382</v>
      </c>
      <c r="H128" s="34">
        <v>2</v>
      </c>
      <c r="I128" s="35">
        <v>3.6034426000000002</v>
      </c>
      <c r="J128" s="36">
        <v>1.6222425</v>
      </c>
      <c r="K128" s="34">
        <v>0.96937695000000001</v>
      </c>
      <c r="L128" s="34">
        <v>1.3659797</v>
      </c>
      <c r="M128" s="34">
        <v>1.6687053999999999</v>
      </c>
      <c r="N128" s="35">
        <v>0.99671337000000004</v>
      </c>
      <c r="O128" s="3" t="s">
        <v>201</v>
      </c>
    </row>
    <row r="129" spans="1:15" ht="38.25" customHeight="1">
      <c r="A129" s="104" t="s">
        <v>227</v>
      </c>
      <c r="B129" s="83">
        <v>19.3</v>
      </c>
      <c r="C129" s="91" t="s">
        <v>216</v>
      </c>
      <c r="D129" s="91">
        <v>4</v>
      </c>
      <c r="E129" s="86" t="s">
        <v>22</v>
      </c>
      <c r="F129" s="86" t="s">
        <v>22</v>
      </c>
      <c r="G129" s="86" t="s">
        <v>22</v>
      </c>
      <c r="H129" s="86"/>
      <c r="I129" s="87"/>
      <c r="J129" s="86" t="s">
        <v>22</v>
      </c>
      <c r="K129" s="86" t="s">
        <v>22</v>
      </c>
      <c r="L129" s="86" t="s">
        <v>22</v>
      </c>
      <c r="M129" s="86"/>
      <c r="N129" s="87"/>
    </row>
    <row r="130" spans="1:15" ht="38.25" customHeight="1">
      <c r="A130" s="104" t="s">
        <v>227</v>
      </c>
      <c r="B130" s="83">
        <v>19.399999999999999</v>
      </c>
      <c r="C130" s="91" t="s">
        <v>217</v>
      </c>
      <c r="D130" s="91">
        <v>2</v>
      </c>
      <c r="E130" s="86" t="s">
        <v>22</v>
      </c>
      <c r="F130" s="86" t="s">
        <v>22</v>
      </c>
      <c r="G130" s="86" t="s">
        <v>22</v>
      </c>
      <c r="H130" s="86"/>
      <c r="I130" s="87"/>
      <c r="J130" s="86" t="s">
        <v>22</v>
      </c>
      <c r="K130" s="86" t="s">
        <v>22</v>
      </c>
      <c r="L130" s="86" t="s">
        <v>22</v>
      </c>
      <c r="M130" s="86"/>
      <c r="N130" s="87"/>
    </row>
    <row r="131" spans="1:15" ht="13.8">
      <c r="A131" s="119" t="s">
        <v>202</v>
      </c>
      <c r="B131" s="120"/>
      <c r="C131" s="120"/>
      <c r="D131" s="23"/>
      <c r="E131" s="52"/>
      <c r="F131" s="52"/>
      <c r="G131" s="52"/>
      <c r="H131" s="52"/>
      <c r="I131" s="52"/>
      <c r="J131" s="52"/>
      <c r="K131" s="52"/>
      <c r="L131" s="52"/>
      <c r="M131" s="52"/>
      <c r="N131" s="30"/>
    </row>
    <row r="132" spans="1:15" ht="30.75" customHeight="1">
      <c r="A132" s="27" t="s">
        <v>224</v>
      </c>
      <c r="B132" s="27"/>
      <c r="C132" s="28" t="s">
        <v>203</v>
      </c>
      <c r="D132" s="28">
        <v>3</v>
      </c>
      <c r="E132" s="52">
        <f t="shared" ref="E132:N132" si="12">AVERAGE(E133:E134)</f>
        <v>3.3119857000000001</v>
      </c>
      <c r="F132" s="52">
        <f t="shared" si="12"/>
        <v>3.6809523999999998</v>
      </c>
      <c r="G132" s="52">
        <f t="shared" si="12"/>
        <v>3.5065919499999998</v>
      </c>
      <c r="H132" s="52">
        <f t="shared" si="12"/>
        <v>2.8942307500000002</v>
      </c>
      <c r="I132" s="52">
        <f t="shared" si="12"/>
        <v>3.4871504</v>
      </c>
      <c r="J132" s="52">
        <f t="shared" si="12"/>
        <v>1.32732385</v>
      </c>
      <c r="K132" s="52">
        <f t="shared" si="12"/>
        <v>1.2164706000000001</v>
      </c>
      <c r="L132" s="52">
        <f t="shared" si="12"/>
        <v>1.1690764</v>
      </c>
      <c r="M132" s="52">
        <f t="shared" si="12"/>
        <v>1.47561155</v>
      </c>
      <c r="N132" s="30">
        <f t="shared" si="12"/>
        <v>1.0722860999999999</v>
      </c>
    </row>
    <row r="133" spans="1:15" ht="27" thickBot="1">
      <c r="A133" s="104" t="s">
        <v>227</v>
      </c>
      <c r="B133" s="31">
        <v>20.100000000000001</v>
      </c>
      <c r="C133" s="32" t="s">
        <v>204</v>
      </c>
      <c r="D133" s="32">
        <v>3</v>
      </c>
      <c r="E133" s="37">
        <v>3.4195148999999998</v>
      </c>
      <c r="F133" s="34">
        <v>3.7619047999999999</v>
      </c>
      <c r="G133" s="34">
        <v>3.4684685000000002</v>
      </c>
      <c r="H133" s="34">
        <v>3</v>
      </c>
      <c r="I133" s="35">
        <v>3.4871504</v>
      </c>
      <c r="J133" s="36">
        <v>1.2042482000000001</v>
      </c>
      <c r="K133" s="34">
        <v>1.0873321</v>
      </c>
      <c r="L133" s="34">
        <v>1.1771640000000001</v>
      </c>
      <c r="M133" s="34">
        <v>1.3765080000000001</v>
      </c>
      <c r="N133" s="35">
        <v>1.0722860999999999</v>
      </c>
      <c r="O133" s="3" t="s">
        <v>205</v>
      </c>
    </row>
    <row r="134" spans="1:15" ht="40.200000000000003" thickBot="1">
      <c r="A134" s="104" t="s">
        <v>227</v>
      </c>
      <c r="B134" s="31">
        <v>20.2</v>
      </c>
      <c r="C134" s="70" t="s">
        <v>206</v>
      </c>
      <c r="D134" s="92"/>
      <c r="E134" s="71">
        <v>3.2044565</v>
      </c>
      <c r="F134" s="72">
        <v>3.6</v>
      </c>
      <c r="G134" s="72">
        <v>3.5447153999999998</v>
      </c>
      <c r="H134" s="72">
        <v>2.7884614999999999</v>
      </c>
      <c r="I134" s="97"/>
      <c r="J134" s="73">
        <v>1.4503995000000001</v>
      </c>
      <c r="K134" s="72">
        <v>1.3456090999999999</v>
      </c>
      <c r="L134" s="72">
        <v>1.1609887999999999</v>
      </c>
      <c r="M134" s="72">
        <v>1.5747150999999999</v>
      </c>
      <c r="N134" s="97"/>
      <c r="O134" s="3" t="s">
        <v>207</v>
      </c>
    </row>
    <row r="135" spans="1:15">
      <c r="B135" s="74"/>
      <c r="C135" s="75"/>
      <c r="D135" s="75"/>
      <c r="E135" s="75"/>
      <c r="J135" s="75"/>
    </row>
    <row r="136" spans="1:15">
      <c r="B136" s="74"/>
      <c r="C136" s="2"/>
      <c r="D136" s="2"/>
      <c r="E136" s="2"/>
      <c r="J136" s="2"/>
      <c r="O136" s="2"/>
    </row>
    <row r="137" spans="1:15">
      <c r="C137" s="2"/>
      <c r="D137" s="2"/>
      <c r="E137" s="2"/>
      <c r="J137" s="2"/>
      <c r="O137" s="2"/>
    </row>
    <row r="138" spans="1:15">
      <c r="C138" s="2"/>
      <c r="D138" s="2"/>
      <c r="E138" s="2"/>
      <c r="J138" s="2"/>
      <c r="O138" s="2"/>
    </row>
    <row r="139" spans="1:15">
      <c r="C139" s="2"/>
      <c r="D139" s="2"/>
      <c r="E139" s="2"/>
      <c r="J139" s="2"/>
      <c r="O139" s="2"/>
    </row>
    <row r="140" spans="1:15">
      <c r="C140" s="2"/>
      <c r="D140" s="2"/>
      <c r="E140" s="2"/>
      <c r="J140" s="2"/>
      <c r="O140" s="2"/>
    </row>
    <row r="141" spans="1:15">
      <c r="C141" s="2"/>
      <c r="D141" s="2"/>
      <c r="E141" s="2"/>
      <c r="J141" s="2"/>
      <c r="O141" s="2"/>
    </row>
    <row r="142" spans="1:15">
      <c r="C142" s="2"/>
      <c r="D142" s="2"/>
      <c r="E142" s="2"/>
      <c r="J142" s="2"/>
      <c r="O142" s="2"/>
    </row>
    <row r="143" spans="1:15">
      <c r="C143" s="2"/>
      <c r="D143" s="2"/>
      <c r="E143" s="2"/>
      <c r="J143" s="2"/>
      <c r="O143" s="2"/>
    </row>
    <row r="144" spans="1:15">
      <c r="C144" s="2"/>
      <c r="D144" s="2"/>
      <c r="E144" s="2"/>
      <c r="J144" s="2"/>
      <c r="O144" s="2"/>
    </row>
    <row r="145" spans="3:15">
      <c r="C145" s="2"/>
      <c r="D145" s="2"/>
      <c r="E145" s="2"/>
      <c r="J145" s="2"/>
      <c r="O145" s="2"/>
    </row>
    <row r="146" spans="3:15">
      <c r="C146" s="2"/>
      <c r="D146" s="2"/>
      <c r="E146" s="2"/>
      <c r="J146" s="2"/>
      <c r="O146" s="2"/>
    </row>
    <row r="147" spans="3:15">
      <c r="C147" s="2"/>
      <c r="D147" s="2"/>
      <c r="E147" s="2"/>
      <c r="J147" s="2"/>
      <c r="O147" s="2"/>
    </row>
    <row r="148" spans="3:15">
      <c r="C148" s="2"/>
      <c r="D148" s="2"/>
      <c r="E148" s="2"/>
      <c r="J148" s="2"/>
      <c r="O148" s="2"/>
    </row>
    <row r="149" spans="3:15">
      <c r="C149" s="2"/>
      <c r="D149" s="2"/>
      <c r="E149" s="2"/>
      <c r="J149" s="2"/>
      <c r="O149" s="2"/>
    </row>
    <row r="150" spans="3:15">
      <c r="C150" s="2"/>
      <c r="D150" s="2"/>
      <c r="E150" s="2"/>
      <c r="J150" s="2"/>
      <c r="O150" s="2"/>
    </row>
    <row r="151" spans="3:15">
      <c r="C151" s="2"/>
      <c r="D151" s="2"/>
      <c r="E151" s="2"/>
      <c r="J151" s="2"/>
      <c r="O151" s="2"/>
    </row>
    <row r="152" spans="3:15">
      <c r="C152" s="2"/>
      <c r="D152" s="2"/>
      <c r="E152" s="2"/>
      <c r="J152" s="2"/>
      <c r="O152" s="2"/>
    </row>
    <row r="153" spans="3:15">
      <c r="C153" s="2"/>
      <c r="D153" s="2"/>
      <c r="E153" s="2"/>
      <c r="J153" s="2"/>
      <c r="O153" s="2"/>
    </row>
    <row r="154" spans="3:15">
      <c r="C154" s="2"/>
      <c r="D154" s="2"/>
      <c r="E154" s="2"/>
      <c r="J154" s="2"/>
      <c r="O154" s="2"/>
    </row>
    <row r="155" spans="3:15">
      <c r="C155" s="2"/>
      <c r="D155" s="2"/>
      <c r="E155" s="2"/>
      <c r="J155" s="2"/>
      <c r="O155" s="2"/>
    </row>
    <row r="156" spans="3:15">
      <c r="C156" s="2"/>
      <c r="D156" s="2"/>
      <c r="E156" s="2"/>
      <c r="J156" s="2"/>
      <c r="O156" s="2"/>
    </row>
    <row r="157" spans="3:15">
      <c r="C157" s="2"/>
      <c r="D157" s="2"/>
      <c r="E157" s="2"/>
      <c r="J157" s="2"/>
      <c r="O157" s="2"/>
    </row>
    <row r="158" spans="3:15">
      <c r="C158" s="2"/>
      <c r="D158" s="2"/>
      <c r="E158" s="2"/>
      <c r="J158" s="2"/>
      <c r="O158" s="2"/>
    </row>
    <row r="159" spans="3:15">
      <c r="C159" s="2"/>
      <c r="D159" s="2"/>
      <c r="E159" s="2"/>
      <c r="J159" s="2"/>
      <c r="O159" s="2"/>
    </row>
    <row r="160" spans="3:15">
      <c r="C160" s="2"/>
      <c r="D160" s="2"/>
      <c r="E160" s="2"/>
      <c r="J160" s="2"/>
      <c r="O160" s="2"/>
    </row>
    <row r="161" spans="3:15">
      <c r="C161" s="2"/>
      <c r="D161" s="2"/>
      <c r="E161" s="2"/>
      <c r="J161" s="2"/>
      <c r="O161" s="2"/>
    </row>
    <row r="162" spans="3:15">
      <c r="C162" s="2"/>
      <c r="D162" s="2"/>
      <c r="E162" s="2"/>
      <c r="J162" s="2"/>
      <c r="O162" s="2"/>
    </row>
    <row r="163" spans="3:15">
      <c r="C163" s="2"/>
      <c r="D163" s="2"/>
      <c r="E163" s="2"/>
      <c r="J163" s="2"/>
      <c r="O163" s="2"/>
    </row>
    <row r="164" spans="3:15">
      <c r="C164" s="2"/>
      <c r="D164" s="2"/>
      <c r="E164" s="2"/>
      <c r="J164" s="2"/>
      <c r="O164" s="2"/>
    </row>
    <row r="165" spans="3:15">
      <c r="C165" s="2"/>
      <c r="D165" s="2"/>
      <c r="E165" s="2"/>
      <c r="J165" s="2"/>
      <c r="O165" s="2"/>
    </row>
    <row r="166" spans="3:15">
      <c r="C166" s="2"/>
      <c r="D166" s="2"/>
      <c r="E166" s="2"/>
      <c r="J166" s="2"/>
      <c r="O166" s="2"/>
    </row>
    <row r="167" spans="3:15">
      <c r="C167" s="2"/>
      <c r="D167" s="2"/>
      <c r="E167" s="2"/>
      <c r="J167" s="2"/>
      <c r="O167" s="2"/>
    </row>
    <row r="168" spans="3:15">
      <c r="C168" s="2"/>
      <c r="D168" s="2"/>
      <c r="E168" s="2"/>
      <c r="J168" s="2"/>
      <c r="O168" s="2"/>
    </row>
    <row r="169" spans="3:15">
      <c r="C169" s="2"/>
      <c r="D169" s="2"/>
      <c r="E169" s="2"/>
      <c r="J169" s="2"/>
      <c r="O169" s="2"/>
    </row>
    <row r="170" spans="3:15">
      <c r="C170" s="2"/>
      <c r="D170" s="2"/>
      <c r="E170" s="2"/>
      <c r="J170" s="2"/>
      <c r="O170" s="2"/>
    </row>
    <row r="171" spans="3:15">
      <c r="C171" s="2"/>
      <c r="D171" s="2"/>
      <c r="E171" s="2"/>
      <c r="J171" s="2"/>
      <c r="O171" s="2"/>
    </row>
    <row r="172" spans="3:15">
      <c r="C172" s="2"/>
      <c r="D172" s="2"/>
      <c r="E172" s="2"/>
      <c r="J172" s="2"/>
      <c r="O172" s="2"/>
    </row>
    <row r="173" spans="3:15">
      <c r="C173" s="2"/>
      <c r="D173" s="2"/>
      <c r="E173" s="2"/>
      <c r="J173" s="2"/>
      <c r="O173" s="2"/>
    </row>
    <row r="174" spans="3:15">
      <c r="C174" s="2"/>
      <c r="D174" s="2"/>
      <c r="E174" s="2"/>
      <c r="J174" s="2"/>
      <c r="O174" s="2"/>
    </row>
    <row r="175" spans="3:15">
      <c r="C175" s="2"/>
      <c r="D175" s="2"/>
      <c r="E175" s="2"/>
      <c r="J175" s="2"/>
      <c r="O175" s="2"/>
    </row>
    <row r="176" spans="3:15">
      <c r="C176" s="2"/>
      <c r="D176" s="2"/>
      <c r="E176" s="2"/>
      <c r="J176" s="2"/>
      <c r="O176" s="2"/>
    </row>
    <row r="177" spans="3:15">
      <c r="C177" s="2"/>
      <c r="D177" s="2"/>
      <c r="E177" s="2"/>
      <c r="J177" s="2"/>
      <c r="O177" s="2"/>
    </row>
    <row r="178" spans="3:15">
      <c r="C178" s="2"/>
      <c r="D178" s="2"/>
      <c r="E178" s="2"/>
      <c r="J178" s="2"/>
      <c r="O178" s="2"/>
    </row>
    <row r="179" spans="3:15">
      <c r="C179" s="2"/>
      <c r="D179" s="2"/>
      <c r="E179" s="2"/>
      <c r="J179" s="2"/>
      <c r="O179" s="2"/>
    </row>
    <row r="180" spans="3:15">
      <c r="C180" s="2"/>
      <c r="D180" s="2"/>
      <c r="E180" s="2"/>
      <c r="J180" s="2"/>
      <c r="O180" s="2"/>
    </row>
    <row r="181" spans="3:15">
      <c r="C181" s="2"/>
      <c r="D181" s="2"/>
      <c r="E181" s="2"/>
      <c r="J181" s="2"/>
      <c r="O181" s="2"/>
    </row>
    <row r="182" spans="3:15">
      <c r="C182" s="2"/>
      <c r="D182" s="2"/>
      <c r="E182" s="2"/>
      <c r="J182" s="2"/>
      <c r="O182" s="2"/>
    </row>
    <row r="183" spans="3:15">
      <c r="C183" s="2"/>
      <c r="D183" s="2"/>
      <c r="E183" s="2"/>
      <c r="J183" s="2"/>
      <c r="O183" s="2"/>
    </row>
    <row r="184" spans="3:15">
      <c r="C184" s="2"/>
      <c r="D184" s="2"/>
      <c r="E184" s="2"/>
      <c r="J184" s="2"/>
      <c r="O184" s="2"/>
    </row>
    <row r="185" spans="3:15">
      <c r="C185" s="2"/>
      <c r="D185" s="2"/>
      <c r="E185" s="2"/>
      <c r="J185" s="2"/>
      <c r="O185" s="2"/>
    </row>
    <row r="186" spans="3:15">
      <c r="C186" s="2"/>
      <c r="D186" s="2"/>
      <c r="E186" s="2"/>
      <c r="J186" s="2"/>
      <c r="O186" s="2"/>
    </row>
    <row r="187" spans="3:15">
      <c r="C187" s="2"/>
      <c r="D187" s="2"/>
      <c r="E187" s="2"/>
      <c r="J187" s="2"/>
      <c r="O187" s="2"/>
    </row>
    <row r="188" spans="3:15">
      <c r="C188" s="2"/>
      <c r="D188" s="2"/>
      <c r="E188" s="2"/>
      <c r="J188" s="2"/>
      <c r="O188" s="2"/>
    </row>
    <row r="189" spans="3:15">
      <c r="C189" s="2"/>
      <c r="D189" s="2"/>
      <c r="E189" s="2"/>
      <c r="J189" s="2"/>
      <c r="O189" s="2"/>
    </row>
    <row r="190" spans="3:15">
      <c r="C190" s="2"/>
      <c r="D190" s="2"/>
      <c r="E190" s="2"/>
      <c r="J190" s="2"/>
      <c r="O190" s="2"/>
    </row>
    <row r="191" spans="3:15">
      <c r="C191" s="2"/>
      <c r="D191" s="2"/>
      <c r="E191" s="2"/>
      <c r="J191" s="2"/>
      <c r="O191" s="2"/>
    </row>
    <row r="192" spans="3:15">
      <c r="C192" s="2"/>
      <c r="D192" s="2"/>
      <c r="E192" s="2"/>
      <c r="J192" s="2"/>
      <c r="O192" s="2"/>
    </row>
    <row r="193" spans="3:15">
      <c r="C193" s="2"/>
      <c r="D193" s="2"/>
      <c r="E193" s="2"/>
      <c r="J193" s="2"/>
      <c r="O193" s="2"/>
    </row>
    <row r="194" spans="3:15">
      <c r="C194" s="2"/>
      <c r="D194" s="2"/>
      <c r="E194" s="2"/>
      <c r="J194" s="2"/>
      <c r="O194" s="2"/>
    </row>
    <row r="195" spans="3:15">
      <c r="C195" s="2"/>
      <c r="D195" s="2"/>
      <c r="E195" s="2"/>
      <c r="J195" s="2"/>
      <c r="O195" s="2"/>
    </row>
    <row r="196" spans="3:15">
      <c r="C196" s="2"/>
      <c r="D196" s="2"/>
      <c r="E196" s="2"/>
      <c r="J196" s="2"/>
      <c r="O196" s="2"/>
    </row>
    <row r="197" spans="3:15">
      <c r="C197" s="2"/>
      <c r="D197" s="2"/>
      <c r="E197" s="2"/>
      <c r="J197" s="2"/>
      <c r="O197" s="2"/>
    </row>
    <row r="198" spans="3:15">
      <c r="C198" s="2"/>
      <c r="D198" s="2"/>
      <c r="E198" s="2"/>
      <c r="J198" s="2"/>
      <c r="O198" s="2"/>
    </row>
    <row r="199" spans="3:15">
      <c r="C199" s="2"/>
      <c r="D199" s="2"/>
      <c r="E199" s="2"/>
      <c r="J199" s="2"/>
      <c r="O199" s="2"/>
    </row>
    <row r="200" spans="3:15">
      <c r="C200" s="2"/>
      <c r="D200" s="2"/>
      <c r="E200" s="2"/>
      <c r="J200" s="2"/>
      <c r="O200" s="2"/>
    </row>
    <row r="201" spans="3:15">
      <c r="C201" s="2"/>
      <c r="D201" s="2"/>
      <c r="E201" s="2"/>
      <c r="J201" s="2"/>
      <c r="O201" s="2"/>
    </row>
    <row r="202" spans="3:15">
      <c r="C202" s="2"/>
      <c r="D202" s="2"/>
      <c r="E202" s="2"/>
      <c r="J202" s="2"/>
      <c r="O202" s="2"/>
    </row>
    <row r="203" spans="3:15">
      <c r="C203" s="2"/>
      <c r="D203" s="2"/>
      <c r="E203" s="2"/>
      <c r="J203" s="2"/>
      <c r="O203" s="2"/>
    </row>
    <row r="204" spans="3:15">
      <c r="C204" s="2"/>
      <c r="D204" s="2"/>
      <c r="E204" s="2"/>
      <c r="J204" s="2"/>
      <c r="O204" s="2"/>
    </row>
    <row r="205" spans="3:15">
      <c r="C205" s="2"/>
      <c r="D205" s="2"/>
      <c r="E205" s="2"/>
      <c r="J205" s="2"/>
      <c r="O205" s="2"/>
    </row>
    <row r="206" spans="3:15">
      <c r="C206" s="2"/>
      <c r="D206" s="2"/>
      <c r="E206" s="2"/>
      <c r="J206" s="2"/>
      <c r="O206" s="2"/>
    </row>
    <row r="207" spans="3:15">
      <c r="C207" s="2"/>
      <c r="D207" s="2"/>
      <c r="E207" s="2"/>
      <c r="J207" s="2"/>
      <c r="O207" s="2"/>
    </row>
    <row r="208" spans="3:15">
      <c r="C208" s="2"/>
      <c r="D208" s="2"/>
      <c r="E208" s="2"/>
      <c r="J208" s="2"/>
      <c r="O208" s="2"/>
    </row>
    <row r="209" spans="3:15">
      <c r="C209" s="2"/>
      <c r="D209" s="2"/>
      <c r="E209" s="2"/>
      <c r="J209" s="2"/>
      <c r="O209" s="2"/>
    </row>
    <row r="210" spans="3:15">
      <c r="C210" s="2"/>
      <c r="D210" s="2"/>
      <c r="E210" s="2"/>
      <c r="J210" s="2"/>
      <c r="O210" s="2"/>
    </row>
    <row r="211" spans="3:15">
      <c r="C211" s="2"/>
      <c r="D211" s="2"/>
      <c r="E211" s="2"/>
      <c r="J211" s="2"/>
      <c r="O211" s="2"/>
    </row>
    <row r="212" spans="3:15">
      <c r="C212" s="2"/>
      <c r="D212" s="2"/>
      <c r="E212" s="2"/>
      <c r="J212" s="2"/>
      <c r="O212" s="2"/>
    </row>
    <row r="213" spans="3:15">
      <c r="C213" s="2"/>
      <c r="D213" s="2"/>
      <c r="E213" s="2"/>
      <c r="J213" s="2"/>
      <c r="O213" s="2"/>
    </row>
    <row r="214" spans="3:15">
      <c r="C214" s="2"/>
      <c r="D214" s="2"/>
      <c r="E214" s="2"/>
      <c r="J214" s="2"/>
      <c r="O214" s="2"/>
    </row>
    <row r="215" spans="3:15">
      <c r="C215" s="2"/>
      <c r="D215" s="2"/>
      <c r="E215" s="2"/>
      <c r="J215" s="2"/>
      <c r="O215" s="2"/>
    </row>
    <row r="216" spans="3:15">
      <c r="C216" s="2"/>
      <c r="D216" s="2"/>
      <c r="E216" s="2"/>
      <c r="J216" s="2"/>
      <c r="O216" s="2"/>
    </row>
    <row r="217" spans="3:15">
      <c r="C217" s="2"/>
      <c r="D217" s="2"/>
      <c r="E217" s="2"/>
      <c r="J217" s="2"/>
      <c r="O217" s="2"/>
    </row>
    <row r="218" spans="3:15">
      <c r="C218" s="2"/>
      <c r="D218" s="2"/>
      <c r="E218" s="2"/>
      <c r="J218" s="2"/>
      <c r="O218" s="2"/>
    </row>
    <row r="219" spans="3:15">
      <c r="C219" s="2"/>
      <c r="D219" s="2"/>
      <c r="E219" s="2"/>
      <c r="J219" s="2"/>
      <c r="O219" s="2"/>
    </row>
    <row r="220" spans="3:15">
      <c r="C220" s="2"/>
      <c r="D220" s="2"/>
      <c r="E220" s="2"/>
      <c r="J220" s="2"/>
      <c r="O220" s="2"/>
    </row>
    <row r="221" spans="3:15">
      <c r="C221" s="2"/>
      <c r="D221" s="2"/>
      <c r="E221" s="2"/>
      <c r="J221" s="2"/>
      <c r="O221" s="2"/>
    </row>
    <row r="222" spans="3:15">
      <c r="C222" s="2"/>
      <c r="D222" s="2"/>
      <c r="E222" s="2"/>
      <c r="J222" s="2"/>
      <c r="O222" s="2"/>
    </row>
    <row r="223" spans="3:15">
      <c r="C223" s="2"/>
      <c r="D223" s="2"/>
      <c r="E223" s="2"/>
      <c r="J223" s="2"/>
      <c r="O223" s="2"/>
    </row>
    <row r="224" spans="3:15">
      <c r="C224" s="2"/>
      <c r="D224" s="2"/>
      <c r="E224" s="2"/>
      <c r="J224" s="2"/>
      <c r="O224" s="2"/>
    </row>
    <row r="225" spans="3:15">
      <c r="C225" s="2"/>
      <c r="D225" s="2"/>
      <c r="E225" s="2"/>
      <c r="J225" s="2"/>
      <c r="O225" s="2"/>
    </row>
    <row r="226" spans="3:15">
      <c r="C226" s="2"/>
      <c r="D226" s="2"/>
      <c r="E226" s="2"/>
      <c r="J226" s="2"/>
      <c r="O226" s="2"/>
    </row>
    <row r="227" spans="3:15">
      <c r="C227" s="2"/>
      <c r="D227" s="2"/>
      <c r="E227" s="2"/>
      <c r="J227" s="2"/>
      <c r="O227" s="2"/>
    </row>
    <row r="228" spans="3:15">
      <c r="C228" s="2"/>
      <c r="D228" s="2"/>
      <c r="E228" s="2"/>
      <c r="J228" s="2"/>
      <c r="O228" s="2"/>
    </row>
    <row r="229" spans="3:15">
      <c r="C229" s="2"/>
      <c r="D229" s="2"/>
      <c r="E229" s="2"/>
      <c r="J229" s="2"/>
      <c r="O229" s="2"/>
    </row>
    <row r="230" spans="3:15">
      <c r="C230" s="2"/>
      <c r="D230" s="2"/>
      <c r="E230" s="2"/>
      <c r="J230" s="2"/>
      <c r="O230" s="2"/>
    </row>
    <row r="231" spans="3:15">
      <c r="C231" s="2"/>
      <c r="D231" s="2"/>
      <c r="E231" s="2"/>
      <c r="J231" s="2"/>
      <c r="O231" s="2"/>
    </row>
    <row r="232" spans="3:15">
      <c r="C232" s="2"/>
      <c r="D232" s="2"/>
      <c r="E232" s="2"/>
      <c r="J232" s="2"/>
      <c r="O232" s="2"/>
    </row>
    <row r="233" spans="3:15">
      <c r="C233" s="2"/>
      <c r="D233" s="2"/>
      <c r="E233" s="2"/>
      <c r="J233" s="2"/>
      <c r="O233" s="2"/>
    </row>
    <row r="234" spans="3:15">
      <c r="C234" s="2"/>
      <c r="D234" s="2"/>
      <c r="E234" s="2"/>
      <c r="J234" s="2"/>
      <c r="O234" s="2"/>
    </row>
    <row r="235" spans="3:15">
      <c r="C235" s="2"/>
      <c r="D235" s="2"/>
      <c r="E235" s="2"/>
      <c r="J235" s="2"/>
      <c r="O235" s="2"/>
    </row>
    <row r="236" spans="3:15">
      <c r="C236" s="2"/>
      <c r="D236" s="2"/>
      <c r="E236" s="2"/>
      <c r="J236" s="2"/>
      <c r="O236" s="2"/>
    </row>
    <row r="237" spans="3:15">
      <c r="C237" s="2"/>
      <c r="D237" s="2"/>
      <c r="E237" s="2"/>
      <c r="J237" s="2"/>
      <c r="O237" s="2"/>
    </row>
    <row r="238" spans="3:15">
      <c r="C238" s="2"/>
      <c r="D238" s="2"/>
      <c r="E238" s="2"/>
      <c r="J238" s="2"/>
      <c r="O238" s="2"/>
    </row>
    <row r="239" spans="3:15">
      <c r="C239" s="2"/>
      <c r="D239" s="2"/>
      <c r="E239" s="2"/>
      <c r="J239" s="2"/>
      <c r="O239" s="2"/>
    </row>
    <row r="240" spans="3:15">
      <c r="C240" s="2"/>
      <c r="D240" s="2"/>
      <c r="E240" s="2"/>
      <c r="J240" s="2"/>
      <c r="O240" s="2"/>
    </row>
    <row r="241" spans="3:15">
      <c r="C241" s="2"/>
      <c r="D241" s="2"/>
      <c r="E241" s="2"/>
      <c r="J241" s="2"/>
      <c r="O241" s="2"/>
    </row>
    <row r="242" spans="3:15">
      <c r="C242" s="2"/>
      <c r="D242" s="2"/>
      <c r="E242" s="2"/>
      <c r="J242" s="2"/>
      <c r="O242" s="2"/>
    </row>
    <row r="243" spans="3:15">
      <c r="C243" s="2"/>
      <c r="D243" s="2"/>
      <c r="E243" s="2"/>
      <c r="J243" s="2"/>
      <c r="O243" s="2"/>
    </row>
    <row r="244" spans="3:15">
      <c r="C244" s="2"/>
      <c r="D244" s="2"/>
      <c r="E244" s="2"/>
      <c r="J244" s="2"/>
      <c r="O244" s="2"/>
    </row>
    <row r="245" spans="3:15">
      <c r="C245" s="2"/>
      <c r="D245" s="2"/>
      <c r="E245" s="2"/>
      <c r="J245" s="2"/>
      <c r="O245" s="2"/>
    </row>
    <row r="246" spans="3:15">
      <c r="C246" s="2"/>
      <c r="D246" s="2"/>
      <c r="E246" s="2"/>
      <c r="J246" s="2"/>
      <c r="O246" s="2"/>
    </row>
    <row r="247" spans="3:15">
      <c r="C247" s="2"/>
      <c r="D247" s="2"/>
      <c r="E247" s="2"/>
      <c r="J247" s="2"/>
      <c r="O247" s="2"/>
    </row>
    <row r="248" spans="3:15">
      <c r="C248" s="2"/>
      <c r="D248" s="2"/>
      <c r="E248" s="2"/>
      <c r="J248" s="2"/>
      <c r="O248" s="2"/>
    </row>
    <row r="249" spans="3:15">
      <c r="C249" s="2"/>
      <c r="D249" s="2"/>
      <c r="E249" s="2"/>
      <c r="J249" s="2"/>
      <c r="O249" s="2"/>
    </row>
    <row r="250" spans="3:15">
      <c r="C250" s="2"/>
      <c r="D250" s="2"/>
      <c r="E250" s="2"/>
      <c r="J250" s="2"/>
      <c r="O250" s="2"/>
    </row>
    <row r="251" spans="3:15">
      <c r="C251" s="2"/>
      <c r="D251" s="2"/>
      <c r="E251" s="2"/>
      <c r="J251" s="2"/>
      <c r="O251" s="2"/>
    </row>
    <row r="252" spans="3:15">
      <c r="C252" s="2"/>
      <c r="D252" s="2"/>
      <c r="E252" s="2"/>
      <c r="J252" s="2"/>
      <c r="O252" s="2"/>
    </row>
    <row r="253" spans="3:15">
      <c r="C253" s="2"/>
      <c r="D253" s="2"/>
      <c r="E253" s="2"/>
      <c r="J253" s="2"/>
      <c r="O253" s="2"/>
    </row>
    <row r="254" spans="3:15">
      <c r="C254" s="2"/>
      <c r="D254" s="2"/>
      <c r="E254" s="2"/>
      <c r="J254" s="2"/>
      <c r="O254" s="2"/>
    </row>
    <row r="255" spans="3:15">
      <c r="C255" s="2"/>
      <c r="D255" s="2"/>
      <c r="E255" s="2"/>
      <c r="J255" s="2"/>
      <c r="O255" s="2"/>
    </row>
    <row r="256" spans="3:15">
      <c r="C256" s="2"/>
      <c r="D256" s="2"/>
      <c r="E256" s="2"/>
      <c r="J256" s="2"/>
      <c r="O256" s="2"/>
    </row>
    <row r="257" spans="3:15">
      <c r="C257" s="2"/>
      <c r="D257" s="2"/>
      <c r="E257" s="2"/>
      <c r="J257" s="2"/>
      <c r="O257" s="2"/>
    </row>
    <row r="258" spans="3:15">
      <c r="C258" s="2"/>
      <c r="D258" s="2"/>
      <c r="E258" s="2"/>
      <c r="J258" s="2"/>
      <c r="O258" s="2"/>
    </row>
    <row r="259" spans="3:15">
      <c r="C259" s="2"/>
      <c r="D259" s="2"/>
      <c r="E259" s="2"/>
      <c r="J259" s="2"/>
      <c r="O259" s="2"/>
    </row>
    <row r="260" spans="3:15">
      <c r="C260" s="2"/>
      <c r="D260" s="2"/>
      <c r="E260" s="2"/>
      <c r="J260" s="2"/>
      <c r="O260" s="2"/>
    </row>
    <row r="261" spans="3:15">
      <c r="C261" s="2"/>
      <c r="D261" s="2"/>
      <c r="E261" s="2"/>
      <c r="J261" s="2"/>
      <c r="O261" s="2"/>
    </row>
    <row r="262" spans="3:15">
      <c r="C262" s="2"/>
      <c r="D262" s="2"/>
      <c r="E262" s="2"/>
      <c r="J262" s="2"/>
      <c r="O262" s="2"/>
    </row>
    <row r="263" spans="3:15">
      <c r="C263" s="2"/>
      <c r="D263" s="2"/>
      <c r="E263" s="2"/>
      <c r="J263" s="2"/>
      <c r="O263" s="2"/>
    </row>
    <row r="264" spans="3:15">
      <c r="C264" s="2"/>
      <c r="D264" s="2"/>
      <c r="E264" s="2"/>
      <c r="J264" s="2"/>
      <c r="O264" s="2"/>
    </row>
    <row r="265" spans="3:15">
      <c r="C265" s="2"/>
      <c r="D265" s="2"/>
      <c r="E265" s="2"/>
      <c r="J265" s="2"/>
      <c r="O265" s="2"/>
    </row>
    <row r="266" spans="3:15">
      <c r="C266" s="2"/>
      <c r="D266" s="2"/>
      <c r="E266" s="2"/>
      <c r="J266" s="2"/>
      <c r="O266" s="2"/>
    </row>
    <row r="267" spans="3:15">
      <c r="C267" s="2"/>
      <c r="D267" s="2"/>
      <c r="E267" s="2"/>
      <c r="J267" s="2"/>
      <c r="O267" s="2"/>
    </row>
    <row r="268" spans="3:15">
      <c r="C268" s="2"/>
      <c r="D268" s="2"/>
      <c r="E268" s="2"/>
      <c r="J268" s="2"/>
      <c r="O268" s="2"/>
    </row>
    <row r="269" spans="3:15">
      <c r="C269" s="2"/>
      <c r="D269" s="2"/>
      <c r="E269" s="2"/>
      <c r="J269" s="2"/>
      <c r="O269" s="2"/>
    </row>
    <row r="270" spans="3:15">
      <c r="C270" s="2"/>
      <c r="D270" s="2"/>
      <c r="E270" s="2"/>
      <c r="J270" s="2"/>
      <c r="O270" s="2"/>
    </row>
    <row r="271" spans="3:15">
      <c r="C271" s="2"/>
      <c r="D271" s="2"/>
      <c r="E271" s="2"/>
      <c r="J271" s="2"/>
      <c r="O271" s="2"/>
    </row>
    <row r="272" spans="3:15">
      <c r="C272" s="2"/>
      <c r="D272" s="2"/>
      <c r="E272" s="2"/>
      <c r="J272" s="2"/>
      <c r="O272" s="2"/>
    </row>
    <row r="273" spans="3:15">
      <c r="C273" s="2"/>
      <c r="D273" s="2"/>
      <c r="E273" s="2"/>
      <c r="J273" s="2"/>
      <c r="O273" s="2"/>
    </row>
    <row r="274" spans="3:15">
      <c r="C274" s="2"/>
      <c r="D274" s="2"/>
      <c r="E274" s="2"/>
      <c r="J274" s="2"/>
      <c r="O274" s="2"/>
    </row>
    <row r="275" spans="3:15">
      <c r="C275" s="2"/>
      <c r="D275" s="2"/>
      <c r="E275" s="2"/>
      <c r="J275" s="2"/>
      <c r="O275" s="2"/>
    </row>
    <row r="276" spans="3:15">
      <c r="C276" s="2"/>
      <c r="D276" s="2"/>
      <c r="E276" s="2"/>
      <c r="J276" s="2"/>
      <c r="O276" s="2"/>
    </row>
    <row r="277" spans="3:15">
      <c r="C277" s="2"/>
      <c r="D277" s="2"/>
      <c r="E277" s="2"/>
      <c r="J277" s="2"/>
      <c r="O277" s="2"/>
    </row>
    <row r="278" spans="3:15">
      <c r="C278" s="2"/>
      <c r="D278" s="2"/>
      <c r="E278" s="2"/>
      <c r="J278" s="2"/>
      <c r="O278" s="2"/>
    </row>
    <row r="279" spans="3:15">
      <c r="C279" s="2"/>
      <c r="D279" s="2"/>
      <c r="E279" s="2"/>
      <c r="J279" s="2"/>
      <c r="O279" s="2"/>
    </row>
    <row r="280" spans="3:15">
      <c r="C280" s="2"/>
      <c r="D280" s="2"/>
      <c r="E280" s="2"/>
      <c r="J280" s="2"/>
      <c r="O280" s="2"/>
    </row>
    <row r="281" spans="3:15">
      <c r="C281" s="2"/>
      <c r="D281" s="2"/>
      <c r="E281" s="2"/>
      <c r="J281" s="2"/>
      <c r="O281" s="2"/>
    </row>
    <row r="282" spans="3:15">
      <c r="C282" s="2"/>
      <c r="D282" s="2"/>
      <c r="E282" s="2"/>
      <c r="J282" s="2"/>
      <c r="O282" s="2"/>
    </row>
    <row r="283" spans="3:15">
      <c r="C283" s="2"/>
      <c r="D283" s="2"/>
      <c r="E283" s="2"/>
      <c r="J283" s="2"/>
      <c r="O283" s="2"/>
    </row>
    <row r="284" spans="3:15">
      <c r="C284" s="2"/>
      <c r="D284" s="2"/>
      <c r="E284" s="2"/>
      <c r="J284" s="2"/>
      <c r="O284" s="2"/>
    </row>
    <row r="285" spans="3:15">
      <c r="C285" s="2"/>
      <c r="D285" s="2"/>
      <c r="E285" s="2"/>
      <c r="J285" s="2"/>
      <c r="O285" s="2"/>
    </row>
    <row r="286" spans="3:15">
      <c r="C286" s="2"/>
      <c r="D286" s="2"/>
      <c r="E286" s="2"/>
      <c r="J286" s="2"/>
      <c r="O286" s="2"/>
    </row>
    <row r="287" spans="3:15">
      <c r="C287" s="2"/>
      <c r="D287" s="2"/>
      <c r="E287" s="2"/>
      <c r="J287" s="2"/>
      <c r="O287" s="2"/>
    </row>
    <row r="288" spans="3:15">
      <c r="C288" s="2"/>
      <c r="D288" s="2"/>
      <c r="E288" s="2"/>
      <c r="J288" s="2"/>
      <c r="O288" s="2"/>
    </row>
    <row r="289" spans="3:15">
      <c r="C289" s="2"/>
      <c r="D289" s="2"/>
      <c r="E289" s="2"/>
      <c r="J289" s="2"/>
      <c r="O289" s="2"/>
    </row>
    <row r="290" spans="3:15">
      <c r="C290" s="2"/>
      <c r="D290" s="2"/>
      <c r="E290" s="2"/>
      <c r="J290" s="2"/>
      <c r="O290" s="2"/>
    </row>
    <row r="291" spans="3:15">
      <c r="C291" s="2"/>
      <c r="D291" s="2"/>
      <c r="E291" s="2"/>
      <c r="J291" s="2"/>
      <c r="O291" s="2"/>
    </row>
    <row r="292" spans="3:15">
      <c r="C292" s="2"/>
      <c r="D292" s="2"/>
      <c r="E292" s="2"/>
      <c r="J292" s="2"/>
      <c r="O292" s="2"/>
    </row>
    <row r="293" spans="3:15">
      <c r="C293" s="2"/>
      <c r="D293" s="2"/>
      <c r="E293" s="2"/>
      <c r="J293" s="2"/>
      <c r="O293" s="2"/>
    </row>
    <row r="294" spans="3:15">
      <c r="C294" s="2"/>
      <c r="D294" s="2"/>
      <c r="E294" s="2"/>
      <c r="J294" s="2"/>
      <c r="O294" s="2"/>
    </row>
    <row r="295" spans="3:15">
      <c r="C295" s="2"/>
      <c r="D295" s="2"/>
      <c r="E295" s="2"/>
      <c r="J295" s="2"/>
      <c r="O295" s="2"/>
    </row>
    <row r="296" spans="3:15">
      <c r="C296" s="2"/>
      <c r="D296" s="2"/>
      <c r="E296" s="2"/>
      <c r="J296" s="2"/>
      <c r="O296" s="2"/>
    </row>
    <row r="297" spans="3:15">
      <c r="C297" s="2"/>
      <c r="D297" s="2"/>
      <c r="E297" s="2"/>
      <c r="J297" s="2"/>
      <c r="O297" s="2"/>
    </row>
    <row r="298" spans="3:15">
      <c r="C298" s="2"/>
      <c r="D298" s="2"/>
      <c r="E298" s="2"/>
      <c r="J298" s="2"/>
      <c r="O298" s="2"/>
    </row>
    <row r="299" spans="3:15">
      <c r="C299" s="2"/>
      <c r="D299" s="2"/>
      <c r="E299" s="2"/>
      <c r="J299" s="2"/>
      <c r="O299" s="2"/>
    </row>
    <row r="300" spans="3:15">
      <c r="C300" s="2"/>
      <c r="D300" s="2"/>
      <c r="E300" s="2"/>
      <c r="J300" s="2"/>
      <c r="O300" s="2"/>
    </row>
    <row r="301" spans="3:15">
      <c r="C301" s="2"/>
      <c r="D301" s="2"/>
      <c r="E301" s="2"/>
      <c r="J301" s="2"/>
      <c r="O301" s="2"/>
    </row>
    <row r="302" spans="3:15">
      <c r="C302" s="2"/>
      <c r="D302" s="2"/>
      <c r="E302" s="2"/>
      <c r="J302" s="2"/>
      <c r="O302" s="2"/>
    </row>
    <row r="303" spans="3:15">
      <c r="C303" s="2"/>
      <c r="D303" s="2"/>
      <c r="E303" s="2"/>
      <c r="J303" s="2"/>
      <c r="O303" s="2"/>
    </row>
    <row r="304" spans="3:15">
      <c r="C304" s="2"/>
      <c r="D304" s="2"/>
      <c r="E304" s="2"/>
      <c r="J304" s="2"/>
      <c r="O304" s="2"/>
    </row>
    <row r="305" spans="3:15">
      <c r="C305" s="2"/>
      <c r="D305" s="2"/>
      <c r="E305" s="2"/>
      <c r="J305" s="2"/>
      <c r="O305" s="2"/>
    </row>
    <row r="306" spans="3:15">
      <c r="C306" s="2"/>
      <c r="D306" s="2"/>
      <c r="E306" s="2"/>
      <c r="J306" s="2"/>
      <c r="O306" s="2"/>
    </row>
    <row r="307" spans="3:15">
      <c r="C307" s="2"/>
      <c r="D307" s="2"/>
      <c r="E307" s="2"/>
      <c r="J307" s="2"/>
      <c r="O307" s="2"/>
    </row>
    <row r="308" spans="3:15">
      <c r="C308" s="2"/>
      <c r="D308" s="2"/>
      <c r="E308" s="2"/>
      <c r="J308" s="2"/>
      <c r="O308" s="2"/>
    </row>
    <row r="309" spans="3:15">
      <c r="C309" s="2"/>
      <c r="D309" s="2"/>
      <c r="E309" s="2"/>
      <c r="J309" s="2"/>
      <c r="O309" s="2"/>
    </row>
    <row r="310" spans="3:15">
      <c r="C310" s="2"/>
      <c r="D310" s="2"/>
      <c r="E310" s="2"/>
      <c r="J310" s="2"/>
      <c r="O310" s="2"/>
    </row>
    <row r="311" spans="3:15">
      <c r="C311" s="2"/>
      <c r="D311" s="2"/>
      <c r="E311" s="2"/>
      <c r="J311" s="2"/>
      <c r="O311" s="2"/>
    </row>
    <row r="312" spans="3:15">
      <c r="C312" s="2"/>
      <c r="D312" s="2"/>
      <c r="E312" s="2"/>
      <c r="J312" s="2"/>
      <c r="O312" s="2"/>
    </row>
    <row r="313" spans="3:15">
      <c r="C313" s="2"/>
      <c r="D313" s="2"/>
      <c r="E313" s="2"/>
      <c r="J313" s="2"/>
      <c r="O313" s="2"/>
    </row>
    <row r="314" spans="3:15">
      <c r="C314" s="2"/>
      <c r="D314" s="2"/>
      <c r="E314" s="2"/>
      <c r="J314" s="2"/>
      <c r="O314" s="2"/>
    </row>
    <row r="315" spans="3:15">
      <c r="C315" s="2"/>
      <c r="D315" s="2"/>
      <c r="E315" s="2"/>
      <c r="J315" s="2"/>
      <c r="O315" s="2"/>
    </row>
    <row r="316" spans="3:15">
      <c r="C316" s="2"/>
      <c r="D316" s="2"/>
      <c r="E316" s="2"/>
      <c r="J316" s="2"/>
      <c r="O316" s="2"/>
    </row>
    <row r="317" spans="3:15">
      <c r="C317" s="2"/>
      <c r="D317" s="2"/>
      <c r="E317" s="2"/>
      <c r="J317" s="2"/>
      <c r="O317" s="2"/>
    </row>
    <row r="318" spans="3:15">
      <c r="C318" s="2"/>
      <c r="D318" s="2"/>
      <c r="E318" s="2"/>
      <c r="J318" s="2"/>
      <c r="O318" s="2"/>
    </row>
    <row r="319" spans="3:15">
      <c r="C319" s="2"/>
      <c r="D319" s="2"/>
      <c r="E319" s="2"/>
      <c r="J319" s="2"/>
      <c r="O319" s="2"/>
    </row>
    <row r="320" spans="3:15">
      <c r="C320" s="2"/>
      <c r="D320" s="2"/>
      <c r="E320" s="2"/>
      <c r="J320" s="2"/>
      <c r="O320" s="2"/>
    </row>
    <row r="321" spans="3:15">
      <c r="C321" s="2"/>
      <c r="D321" s="2"/>
      <c r="E321" s="2"/>
      <c r="J321" s="2"/>
      <c r="O321" s="2"/>
    </row>
    <row r="322" spans="3:15">
      <c r="C322" s="2"/>
      <c r="D322" s="2"/>
      <c r="E322" s="2"/>
      <c r="J322" s="2"/>
      <c r="O322" s="2"/>
    </row>
    <row r="323" spans="3:15">
      <c r="C323" s="2"/>
      <c r="D323" s="2"/>
      <c r="E323" s="2"/>
      <c r="J323" s="2"/>
      <c r="O323" s="2"/>
    </row>
    <row r="324" spans="3:15">
      <c r="C324" s="2"/>
      <c r="D324" s="2"/>
      <c r="E324" s="2"/>
      <c r="J324" s="2"/>
      <c r="O324" s="2"/>
    </row>
    <row r="325" spans="3:15">
      <c r="C325" s="2"/>
      <c r="D325" s="2"/>
      <c r="E325" s="2"/>
      <c r="J325" s="2"/>
      <c r="O325" s="2"/>
    </row>
    <row r="326" spans="3:15">
      <c r="C326" s="2"/>
      <c r="D326" s="2"/>
      <c r="E326" s="2"/>
      <c r="J326" s="2"/>
      <c r="O326" s="2"/>
    </row>
    <row r="327" spans="3:15">
      <c r="C327" s="2"/>
      <c r="D327" s="2"/>
      <c r="E327" s="2"/>
      <c r="J327" s="2"/>
      <c r="O327" s="2"/>
    </row>
    <row r="328" spans="3:15">
      <c r="C328" s="2"/>
      <c r="D328" s="2"/>
      <c r="E328" s="2"/>
      <c r="J328" s="2"/>
      <c r="O328" s="2"/>
    </row>
    <row r="329" spans="3:15">
      <c r="C329" s="2"/>
      <c r="D329" s="2"/>
      <c r="E329" s="2"/>
      <c r="J329" s="2"/>
      <c r="O329" s="2"/>
    </row>
    <row r="330" spans="3:15">
      <c r="C330" s="2"/>
      <c r="D330" s="2"/>
      <c r="E330" s="2"/>
      <c r="J330" s="2"/>
      <c r="O330" s="2"/>
    </row>
    <row r="331" spans="3:15">
      <c r="C331" s="2"/>
      <c r="D331" s="2"/>
      <c r="E331" s="2"/>
      <c r="J331" s="2"/>
      <c r="O331" s="2"/>
    </row>
    <row r="332" spans="3:15">
      <c r="C332" s="2"/>
      <c r="D332" s="2"/>
      <c r="E332" s="2"/>
      <c r="J332" s="2"/>
      <c r="O332" s="2"/>
    </row>
    <row r="333" spans="3:15">
      <c r="C333" s="2"/>
      <c r="D333" s="2"/>
      <c r="E333" s="2"/>
      <c r="J333" s="2"/>
      <c r="O333" s="2"/>
    </row>
    <row r="334" spans="3:15">
      <c r="C334" s="2"/>
      <c r="D334" s="2"/>
      <c r="E334" s="2"/>
      <c r="J334" s="2"/>
      <c r="O334" s="2"/>
    </row>
    <row r="335" spans="3:15">
      <c r="C335" s="2"/>
      <c r="D335" s="2"/>
      <c r="E335" s="2"/>
      <c r="J335" s="2"/>
      <c r="O335" s="2"/>
    </row>
    <row r="336" spans="3:15">
      <c r="C336" s="2"/>
      <c r="D336" s="2"/>
      <c r="E336" s="2"/>
      <c r="J336" s="2"/>
      <c r="O336" s="2"/>
    </row>
    <row r="337" spans="2:15">
      <c r="C337" s="2"/>
      <c r="D337" s="2"/>
      <c r="E337" s="2"/>
      <c r="J337" s="2"/>
      <c r="O337" s="2"/>
    </row>
    <row r="338" spans="2:15">
      <c r="C338" s="2"/>
      <c r="D338" s="2"/>
      <c r="E338" s="2"/>
      <c r="J338" s="2"/>
      <c r="O338" s="2"/>
    </row>
    <row r="339" spans="2:15">
      <c r="C339" s="2"/>
      <c r="D339" s="2"/>
      <c r="E339" s="2"/>
      <c r="J339" s="2"/>
      <c r="O339" s="2"/>
    </row>
    <row r="340" spans="2:15">
      <c r="C340" s="2"/>
      <c r="D340" s="2"/>
      <c r="E340" s="2"/>
      <c r="J340" s="2"/>
      <c r="O340" s="2"/>
    </row>
    <row r="341" spans="2:15">
      <c r="C341" s="2"/>
      <c r="D341" s="2"/>
      <c r="E341" s="2"/>
      <c r="J341" s="2"/>
      <c r="O341" s="2"/>
    </row>
    <row r="342" spans="2:15">
      <c r="C342" s="2"/>
      <c r="D342" s="2"/>
      <c r="E342" s="2"/>
      <c r="J342" s="2"/>
      <c r="O342" s="2"/>
    </row>
    <row r="343" spans="2:15">
      <c r="C343" s="2"/>
      <c r="D343" s="2"/>
      <c r="E343" s="2"/>
      <c r="J343" s="2"/>
      <c r="O343" s="2"/>
    </row>
    <row r="344" spans="2:15">
      <c r="B344" s="2"/>
      <c r="C344" s="2"/>
      <c r="D344" s="2"/>
      <c r="E344" s="2"/>
      <c r="J344" s="2"/>
      <c r="O344" s="2"/>
    </row>
    <row r="345" spans="2:15">
      <c r="B345" s="2"/>
      <c r="C345" s="2"/>
      <c r="D345" s="2"/>
      <c r="E345" s="2"/>
      <c r="J345" s="2"/>
      <c r="O345" s="2"/>
    </row>
    <row r="346" spans="2:15">
      <c r="B346" s="2"/>
      <c r="C346" s="2"/>
      <c r="D346" s="2"/>
      <c r="E346" s="2"/>
      <c r="J346" s="2"/>
      <c r="O346" s="2"/>
    </row>
    <row r="347" spans="2:15">
      <c r="B347" s="2"/>
      <c r="C347" s="2"/>
      <c r="D347" s="2"/>
      <c r="E347" s="2"/>
      <c r="J347" s="2"/>
      <c r="O347" s="2"/>
    </row>
    <row r="348" spans="2:15">
      <c r="B348" s="2"/>
      <c r="C348" s="2"/>
      <c r="D348" s="2"/>
      <c r="E348" s="2"/>
      <c r="J348" s="2"/>
      <c r="O348" s="2"/>
    </row>
    <row r="349" spans="2:15">
      <c r="B349" s="2"/>
      <c r="C349" s="2"/>
      <c r="D349" s="2"/>
      <c r="E349" s="2"/>
      <c r="J349" s="2"/>
      <c r="O349" s="2"/>
    </row>
    <row r="350" spans="2:15">
      <c r="B350" s="2"/>
      <c r="C350" s="2"/>
      <c r="D350" s="2"/>
      <c r="E350" s="2"/>
      <c r="J350" s="2"/>
      <c r="O350" s="2"/>
    </row>
    <row r="351" spans="2:15">
      <c r="B351" s="2"/>
      <c r="C351" s="2"/>
      <c r="D351" s="2"/>
      <c r="E351" s="2"/>
      <c r="J351" s="2"/>
      <c r="O351" s="2"/>
    </row>
    <row r="352" spans="2:15">
      <c r="B352" s="2"/>
      <c r="C352" s="2"/>
      <c r="D352" s="2"/>
      <c r="E352" s="2"/>
      <c r="J352" s="2"/>
      <c r="O352" s="2"/>
    </row>
    <row r="353" spans="2:15">
      <c r="B353" s="2"/>
      <c r="C353" s="2"/>
      <c r="D353" s="2"/>
      <c r="E353" s="2"/>
      <c r="J353" s="2"/>
      <c r="O353" s="2"/>
    </row>
    <row r="354" spans="2:15">
      <c r="B354" s="2"/>
      <c r="C354" s="2"/>
      <c r="D354" s="2"/>
      <c r="E354" s="2"/>
      <c r="J354" s="2"/>
      <c r="O354" s="2"/>
    </row>
    <row r="355" spans="2:15">
      <c r="B355" s="2"/>
      <c r="C355" s="2"/>
      <c r="D355" s="2"/>
      <c r="E355" s="2"/>
      <c r="J355" s="2"/>
      <c r="O355" s="2"/>
    </row>
    <row r="356" spans="2:15">
      <c r="B356" s="2"/>
      <c r="C356" s="2"/>
      <c r="D356" s="2"/>
      <c r="E356" s="2"/>
      <c r="J356" s="2"/>
      <c r="O356" s="2"/>
    </row>
    <row r="357" spans="2:15">
      <c r="B357" s="2"/>
      <c r="C357" s="2"/>
      <c r="D357" s="2"/>
      <c r="E357" s="2"/>
      <c r="J357" s="2"/>
      <c r="O357" s="2"/>
    </row>
    <row r="358" spans="2:15">
      <c r="B358" s="2"/>
      <c r="C358" s="2"/>
      <c r="D358" s="2"/>
      <c r="E358" s="2"/>
      <c r="J358" s="2"/>
      <c r="O358" s="2"/>
    </row>
    <row r="359" spans="2:15">
      <c r="B359" s="2"/>
      <c r="C359" s="2"/>
      <c r="D359" s="2"/>
      <c r="E359" s="2"/>
      <c r="J359" s="2"/>
      <c r="O359" s="2"/>
    </row>
    <row r="360" spans="2:15">
      <c r="B360" s="2"/>
      <c r="C360" s="2"/>
      <c r="D360" s="2"/>
      <c r="E360" s="2"/>
      <c r="J360" s="2"/>
      <c r="O360" s="2"/>
    </row>
    <row r="361" spans="2:15">
      <c r="B361" s="2"/>
      <c r="C361" s="2"/>
      <c r="D361" s="2"/>
      <c r="E361" s="2"/>
      <c r="J361" s="2"/>
      <c r="O361" s="2"/>
    </row>
    <row r="362" spans="2:15">
      <c r="B362" s="2"/>
      <c r="C362" s="2"/>
      <c r="D362" s="2"/>
      <c r="E362" s="2"/>
      <c r="J362" s="2"/>
      <c r="O362" s="2"/>
    </row>
    <row r="363" spans="2:15">
      <c r="B363" s="2"/>
      <c r="C363" s="2"/>
      <c r="D363" s="2"/>
      <c r="E363" s="2"/>
      <c r="J363" s="2"/>
      <c r="O363" s="2"/>
    </row>
    <row r="364" spans="2:15">
      <c r="B364" s="2"/>
      <c r="C364" s="2"/>
      <c r="D364" s="2"/>
      <c r="E364" s="2"/>
      <c r="J364" s="2"/>
      <c r="O364" s="2"/>
    </row>
    <row r="365" spans="2:15">
      <c r="B365" s="2"/>
      <c r="C365" s="2"/>
      <c r="D365" s="2"/>
      <c r="E365" s="2"/>
      <c r="J365" s="2"/>
      <c r="O365" s="2"/>
    </row>
    <row r="366" spans="2:15">
      <c r="B366" s="2"/>
      <c r="C366" s="2"/>
      <c r="D366" s="2"/>
      <c r="E366" s="2"/>
      <c r="J366" s="2"/>
      <c r="O366" s="2"/>
    </row>
    <row r="367" spans="2:15">
      <c r="B367" s="2"/>
      <c r="C367" s="2"/>
      <c r="D367" s="2"/>
      <c r="E367" s="2"/>
      <c r="J367" s="2"/>
      <c r="O367" s="2"/>
    </row>
    <row r="368" spans="2:15">
      <c r="B368" s="2"/>
      <c r="C368" s="2"/>
      <c r="D368" s="2"/>
      <c r="E368" s="2"/>
      <c r="J368" s="2"/>
      <c r="O368" s="2"/>
    </row>
    <row r="369" spans="2:15">
      <c r="B369" s="2"/>
      <c r="C369" s="2"/>
      <c r="D369" s="2"/>
      <c r="E369" s="2"/>
      <c r="J369" s="2"/>
      <c r="O369" s="2"/>
    </row>
    <row r="370" spans="2:15">
      <c r="B370" s="2"/>
      <c r="C370" s="2"/>
      <c r="D370" s="2"/>
      <c r="E370" s="2"/>
      <c r="J370" s="2"/>
      <c r="O370" s="2"/>
    </row>
    <row r="371" spans="2:15">
      <c r="B371" s="2"/>
      <c r="C371" s="2"/>
      <c r="D371" s="2"/>
      <c r="E371" s="2"/>
      <c r="J371" s="2"/>
      <c r="O371" s="2"/>
    </row>
    <row r="372" spans="2:15">
      <c r="B372" s="2"/>
      <c r="C372" s="2"/>
      <c r="D372" s="2"/>
      <c r="E372" s="2"/>
      <c r="J372" s="2"/>
      <c r="O372" s="2"/>
    </row>
    <row r="373" spans="2:15">
      <c r="B373" s="2"/>
      <c r="C373" s="2"/>
      <c r="D373" s="2"/>
      <c r="E373" s="2"/>
      <c r="J373" s="2"/>
      <c r="O373" s="2"/>
    </row>
    <row r="374" spans="2:15">
      <c r="B374" s="2"/>
      <c r="C374" s="2"/>
      <c r="D374" s="2"/>
      <c r="E374" s="2"/>
      <c r="J374" s="2"/>
      <c r="O374" s="2"/>
    </row>
    <row r="375" spans="2:15">
      <c r="B375" s="2"/>
      <c r="C375" s="2"/>
      <c r="D375" s="2"/>
      <c r="E375" s="2"/>
      <c r="J375" s="2"/>
      <c r="O375" s="2"/>
    </row>
    <row r="376" spans="2:15">
      <c r="B376" s="2"/>
      <c r="C376" s="2"/>
      <c r="D376" s="2"/>
      <c r="E376" s="2"/>
      <c r="J376" s="2"/>
      <c r="O376" s="2"/>
    </row>
    <row r="377" spans="2:15">
      <c r="B377" s="2"/>
      <c r="C377" s="2"/>
      <c r="D377" s="2"/>
      <c r="E377" s="2"/>
      <c r="J377" s="2"/>
      <c r="O377" s="2"/>
    </row>
    <row r="378" spans="2:15">
      <c r="B378" s="2"/>
      <c r="C378" s="2"/>
      <c r="D378" s="2"/>
      <c r="E378" s="2"/>
      <c r="J378" s="2"/>
      <c r="O378" s="2"/>
    </row>
    <row r="379" spans="2:15">
      <c r="B379" s="2"/>
      <c r="C379" s="2"/>
      <c r="D379" s="2"/>
      <c r="E379" s="2"/>
      <c r="J379" s="2"/>
      <c r="O379" s="2"/>
    </row>
    <row r="380" spans="2:15">
      <c r="B380" s="2"/>
      <c r="C380" s="2"/>
      <c r="D380" s="2"/>
      <c r="E380" s="2"/>
      <c r="J380" s="2"/>
      <c r="O380" s="2"/>
    </row>
    <row r="381" spans="2:15">
      <c r="B381" s="2"/>
      <c r="C381" s="2"/>
      <c r="D381" s="2"/>
      <c r="E381" s="2"/>
      <c r="J381" s="2"/>
      <c r="O381" s="2"/>
    </row>
    <row r="382" spans="2:15">
      <c r="B382" s="2"/>
      <c r="C382" s="2"/>
      <c r="D382" s="2"/>
      <c r="E382" s="2"/>
      <c r="J382" s="2"/>
      <c r="O382" s="2"/>
    </row>
    <row r="383" spans="2:15">
      <c r="B383" s="2"/>
      <c r="C383" s="2"/>
      <c r="D383" s="2"/>
      <c r="E383" s="2"/>
      <c r="J383" s="2"/>
      <c r="O383" s="2"/>
    </row>
    <row r="384" spans="2:15">
      <c r="B384" s="2"/>
      <c r="C384" s="2"/>
      <c r="D384" s="2"/>
      <c r="E384" s="2"/>
      <c r="J384" s="2"/>
      <c r="O384" s="2"/>
    </row>
    <row r="385" spans="2:15">
      <c r="B385" s="2"/>
      <c r="C385" s="2"/>
      <c r="D385" s="2"/>
      <c r="E385" s="2"/>
      <c r="J385" s="2"/>
      <c r="O385" s="2"/>
    </row>
  </sheetData>
  <mergeCells count="25">
    <mergeCell ref="A131:C131"/>
    <mergeCell ref="A97:C97"/>
    <mergeCell ref="A107:C107"/>
    <mergeCell ref="A119:C119"/>
    <mergeCell ref="A118:C118"/>
    <mergeCell ref="A125:C125"/>
    <mergeCell ref="A60:C60"/>
    <mergeCell ref="A66:C66"/>
    <mergeCell ref="A77:C77"/>
    <mergeCell ref="A84:C84"/>
    <mergeCell ref="A90:C90"/>
    <mergeCell ref="A89:C89"/>
    <mergeCell ref="A17:C17"/>
    <mergeCell ref="A34:C34"/>
    <mergeCell ref="A43:C43"/>
    <mergeCell ref="A42:C42"/>
    <mergeCell ref="A5:A8"/>
    <mergeCell ref="A10:C10"/>
    <mergeCell ref="A9:C9"/>
    <mergeCell ref="E3:N3"/>
    <mergeCell ref="E4:I4"/>
    <mergeCell ref="J4:N4"/>
    <mergeCell ref="B5:B6"/>
    <mergeCell ref="D5:D8"/>
    <mergeCell ref="B1:D3"/>
  </mergeCells>
  <conditionalFormatting sqref="K2">
    <cfRule type="cellIs" dxfId="0" priority="1" stopIfTrue="1" operator="equal">
      <formula>"."</formula>
    </cfRule>
  </conditionalFormatting>
  <pageMargins left="0.39370078740157483" right="0.39370078740157483" top="0.78740157480314965" bottom="0.78740157480314965" header="0.51181102362204722" footer="0.51181102362204722"/>
  <pageSetup orientation="portrait" r:id="rId1"/>
  <headerFooter alignWithMargins="0">
    <oddHeader>&amp;L&amp;G</oddHeader>
    <oddFooter>Page &amp;P</oddFooter>
  </headerFooter>
  <legacyDrawing r:id="rId2"/>
  <legacyDrawingHF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2.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3.xml><?xml version="1.0" encoding="utf-8"?>
<?mso-contentType ?>
<FormTemplates xmlns="http://schemas.microsoft.com/sharepoint/v3/contenttype/forms">
  <Display>OECDListFormCollapsible</Display>
  <Edit>OECDListFormCollapsible</Edit>
  <New>OECDListFormCollapsible</New>
</FormTemplates>
</file>

<file path=customXml/item4.xml><?xml version="1.0" encoding="utf-8"?>
<p:properties xmlns:p="http://schemas.microsoft.com/office/2006/metadata/properties" xmlns:xsi="http://www.w3.org/2001/XMLSchema-instance" xmlns:pc="http://schemas.microsoft.com/office/infopath/2007/PartnerControls">
  <documentManagement>
    <ae36a3ffbc694c3abe07f98ac039f7fd xmlns="bac24aee-c3c6-421c-80f4-4b66ef3c1524" xsi:nil="true"/>
    <OECDKimBussinessContext xmlns="54c4cd27-f286-408f-9ce0-33c1e0f3ab39" xsi:nil="true"/>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IconOverlay xmlns="http://schemas.microsoft.com/sharepoint/v4" xsi:nil="true"/>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DocumentSetDescription xmlns="http://schemas.microsoft.com/sharepoint/v3" xsi:nil="true"/>
    <OECDProjectLookup xmlns="bac24aee-c3c6-421c-80f4-4b66ef3c1524">11</OECDProjectLookup>
    <OECDMainProject xmlns="bac24aee-c3c6-421c-80f4-4b66ef3c1524" xsi:nil="true"/>
    <OECDProjectManager xmlns="bac24aee-c3c6-421c-80f4-4b66ef3c1524">
      <UserInfo>
        <DisplayName/>
        <AccountId xsi:nil="true"/>
        <AccountType/>
      </UserInfo>
    </OECDProjectManager>
    <OECDExpirationDate xmlns="3e8be076-f08f-4743-861f-4e327af0d5b9">2015-09-24T09:53:23+00:00</OECDExpirationDate>
    <d1c6879728324d5ebfd7eaae72d7b99f xmlns="bac24aee-c3c6-421c-80f4-4b66ef3c1524" xsi:nil="true"/>
    <OECDPinnedBy xmlns="bac24aee-c3c6-421c-80f4-4b66ef3c1524">
      <UserInfo>
        <DisplayName/>
        <AccountId xsi:nil="true"/>
        <AccountType/>
      </UserInfo>
    </OECDPinnedBy>
    <eShareCommitteeTaxHTField0 xmlns="c9f238dd-bb73-4aef-a7a5-d644ad823e52">
      <Terms xmlns="http://schemas.microsoft.com/office/infopath/2007/PartnerControls"/>
    </eShareCommitteeTaxHTField0>
    <gb49509ed4b547c3a776a54197a04d05 xmlns="3e8be076-f08f-4743-861f-4e327af0d5b9">
      <Terms xmlns="http://schemas.microsoft.com/office/infopath/2007/PartnerControls"/>
    </gb49509ed4b547c3a776a54197a04d05>
    <OECDTagsCache xmlns="bac24aee-c3c6-421c-80f4-4b66ef3c1524" xsi:nil="true"/>
    <OECDKimProvenance xmlns="54c4cd27-f286-408f-9ce0-33c1e0f3ab39" xsi:nil="true"/>
    <la7711aa934748bb87e5f2c63fedaa50 xmlns="bac24aee-c3c6-421c-80f4-4b66ef3c1524" xsi:nil="true"/>
    <OECDKimStatus xmlns="54c4cd27-f286-408f-9ce0-33c1e0f3ab39">Draft</OECDKimStatus>
    <eShareCountryTaxHTField0 xmlns="c9f238dd-bb73-4aef-a7a5-d644ad823e52">
      <Terms xmlns="http://schemas.microsoft.com/office/infopath/2007/PartnerControls"/>
    </eShareCountryTaxHTField0>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s>
    </eShareTopicTaxHTField0>
    <eShareKeywordsTaxHTField0 xmlns="c9f238dd-bb73-4aef-a7a5-d644ad823e52">
      <Terms xmlns="http://schemas.microsoft.com/office/infopath/2007/PartnerControls"/>
    </eShareKeywordsTaxHTField0>
    <TaxCatchAll xmlns="ca82dde9-3436-4d3d-bddd-d31447390034">
      <Value>285</Value>
      <Value>273</Value>
    </TaxCatchAll>
  </documentManagement>
</p:properties>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F0CB3DD0076BB84D8BA69C33B827F6A7" ma:contentTypeVersion="305" ma:contentTypeDescription="Create a new document." ma:contentTypeScope="" ma:versionID="fbf65e17643fd71eae5aaff19d7d35d9">
  <xsd:schema xmlns:xsd="http://www.w3.org/2001/XMLSchema" xmlns:xs="http://www.w3.org/2001/XMLSchema" xmlns:p="http://schemas.microsoft.com/office/2006/metadata/properties" xmlns:ns1="http://schemas.microsoft.com/sharepoint/v3" xmlns:ns2="54c4cd27-f286-408f-9ce0-33c1e0f3ab39" xmlns:ns3="3e8be076-f08f-4743-861f-4e327af0d5b9" xmlns:ns4="bac24aee-c3c6-421c-80f4-4b66ef3c1524" xmlns:ns5="c9f238dd-bb73-4aef-a7a5-d644ad823e52" xmlns:ns6="http://schemas.microsoft.com/sharepoint/v4" xmlns:ns7="ca82dde9-3436-4d3d-bddd-d31447390034" targetNamespace="http://schemas.microsoft.com/office/2006/metadata/properties" ma:root="true" ma:fieldsID="bbfbfe42e5f624937016eb7c12c9e05d" ns1:_="" ns2:_="" ns3:_="" ns4:_="" ns5:_="" ns6:_="" ns7:_="">
    <xsd:import namespace="http://schemas.microsoft.com/sharepoint/v3"/>
    <xsd:import namespace="54c4cd27-f286-408f-9ce0-33c1e0f3ab39"/>
    <xsd:import namespace="3e8be076-f08f-4743-861f-4e327af0d5b9"/>
    <xsd:import namespace="bac24aee-c3c6-421c-80f4-4b66ef3c1524"/>
    <xsd:import namespace="c9f238dd-bb73-4aef-a7a5-d644ad823e52"/>
    <xsd:import namespace="http://schemas.microsoft.com/sharepoint/v4"/>
    <xsd:import namespace="ca82dde9-3436-4d3d-bddd-d31447390034"/>
    <xsd:element name="properties">
      <xsd:complexType>
        <xsd:sequence>
          <xsd:element name="documentManagement">
            <xsd:complexType>
              <xsd:all>
                <xsd:element ref="ns2:OECDKimStatus" minOccurs="0"/>
                <xsd:element ref="ns4:OECDProjectLookup" minOccurs="0"/>
                <xsd:element ref="ns4:OECDProjectManager" minOccurs="0"/>
                <xsd:element ref="ns4:OECDProjectMembers" minOccurs="0"/>
                <xsd:element ref="ns4:OECDTagsCache" minOccurs="0"/>
                <xsd:element ref="ns4: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4:Project_x003a_Project_x0020_status" minOccurs="0"/>
                <xsd:element ref="ns4:Project_x003A_ID1" minOccurs="0"/>
                <xsd:element ref="ns1:DocumentSetDescription" minOccurs="0"/>
                <xsd:element ref="ns2:OECDKimProvenance" minOccurs="0"/>
                <xsd:element ref="ns6:IconOverlay" minOccurs="0"/>
                <xsd:element ref="ns3:OECDExpirationDate" minOccurs="0"/>
                <xsd:element ref="ns4:OECDMainProject" minOccurs="0"/>
                <xsd:element ref="ns7:TaxCatchAllLabel" minOccurs="0"/>
                <xsd:element ref="ns4:d1c6879728324d5ebfd7eaae72d7b99f" minOccurs="0"/>
                <xsd:element ref="ns4:ae36a3ffbc694c3abe07f98ac039f7fd" minOccurs="0"/>
                <xsd:element ref="ns4:la7711aa934748bb87e5f2c63fedaa50" minOccurs="0"/>
                <xsd:element ref="ns7:TaxCatchAll" minOccurs="0"/>
                <xsd:element ref="ns2:OECDKimBussinessContext" minOccurs="0"/>
                <xsd:element ref="ns4:Project_x003a_ID" minOccurs="0"/>
                <xsd:element ref="ns3:gb49509ed4b547c3a776a54197a04d05" minOccurs="0"/>
                <xsd:element ref="ns4: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8" nillable="true" ma:displayName="Description" ma:description="A description of the Document 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7" nillable="true" ma:displayName="Kim status" ma:default="Draft" ma:description="" ma:format="Dropdown" ma:hidden="true" ma:internalName="OECDKimStatus">
      <xsd:simpleType>
        <xsd:restriction base="dms:Choice">
          <xsd:enumeration value="Draft"/>
          <xsd:enumeration value="Final"/>
        </xsd:restriction>
      </xsd:simpleType>
    </xsd:element>
    <xsd:element name="OECDKimProvenance" ma:index="30" nillable="true" ma:displayName="Kim provenance" ma:description="" ma:hidden="true" ma:internalName="OECDKimProvenance">
      <xsd:simpleType>
        <xsd:restriction base="dms:Text"/>
      </xsd:simpleType>
    </xsd:element>
    <xsd:element name="OECDKimBussinessContext" ma:index="40" nillable="true" ma:displayName="Kim business context" ma:description="" ma:hidden="true" ma:internalName="OECDKimBussinessContex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2" nillable="true" ma:displayName="Highlights" ma:default="[today]" ma:description="" ma:format="DateOnly" ma:indexed="true" ma:internalName="OECDExpirationDate">
      <xsd:simpleType>
        <xsd:restriction base="dms:DateTime"/>
      </xsd:simpleType>
    </xsd:element>
    <xsd:element name="gb49509ed4b547c3a776a54197a04d05" ma:index="42"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OECDProjectLookup" ma:index="8"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Project_x0020_status" ma:index="25"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26" nillable="true" ma:displayName="Project:ID" ma:list="d7c62838-b964-49db-983e-a9b6b18df504" ma:internalName="Project_x003A_ID1" ma:readOnly="true" ma:showField="ID" ma:web="bac24aee-c3c6-421c-80f4-4b66ef3c1524">
      <xsd:simpleType>
        <xsd:restriction base="dms:Lookup"/>
      </xsd:simpleType>
    </xsd:element>
    <xsd:element name="OECDMainProject" ma:index="33" nillable="true" ma:displayName="Main project" ma:description="" ma:hidden="true" ma:list="d7c62838-b964-49db-983e-a9b6b18df504" ma:internalName="OECDMainProject" ma:readOnly="false" ma:showField="OECDShortProjectName">
      <xsd:simpleType>
        <xsd:restriction base="dms:Unknown"/>
      </xsd:simpleType>
    </xsd:element>
    <xsd:element name="d1c6879728324d5ebfd7eaae72d7b99f" ma:index="35" nillable="true" ma:displayName="Project partners_0" ma:hidden="true" ma:internalName="d1c6879728324d5ebfd7eaae72d7b99f">
      <xsd:simpleType>
        <xsd:restriction base="dms:Note"/>
      </xsd:simpleType>
    </xsd:element>
    <xsd:element name="ae36a3ffbc694c3abe07f98ac039f7fd" ma:index="36" nillable="true" ma:displayName="Deliverable partners_0" ma:hidden="true" ma:internalName="ae36a3ffbc694c3abe07f98ac039f7fd">
      <xsd:simpleType>
        <xsd:restriction base="dms:Note"/>
      </xsd:simpleType>
    </xsd:element>
    <xsd:element name="la7711aa934748bb87e5f2c63fedaa50" ma:index="37" nillable="true" ma:displayName="Deliverable owner_0" ma:hidden="true" ma:internalName="la7711aa934748bb87e5f2c63fedaa50">
      <xsd:simpleType>
        <xsd:restriction base="dms:Note"/>
      </xsd:simpleType>
    </xsd:element>
    <xsd:element name="Project_x003a_ID" ma:index="41" nillable="true" ma:displayName="Project:ID" ma:hidden="true" ma:list="d7c62838-b964-49db-983e-a9b6b18df504" ma:internalName="Project_x003A_ID" ma:readOnly="true" ma:showField="ID" ma:web="bac24aee-c3c6-421c-80f4-4b66ef3c1524">
      <xsd:simpleType>
        <xsd:restriction base="dms:Lookup"/>
      </xsd:simpleType>
    </xsd:element>
    <xsd:element name="ib47e70ad3914e2a95ae7a85fde5d52a" ma:index="43"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20"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21"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2"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3"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4"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34"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FC2835-CB8E-4CD5-AAA1-1B862B8A3C82}"/>
</file>

<file path=customXml/itemProps2.xml><?xml version="1.0" encoding="utf-8"?>
<ds:datastoreItem xmlns:ds="http://schemas.openxmlformats.org/officeDocument/2006/customXml" ds:itemID="{1A7EE59D-3CB2-4EA1-A75F-F07E9B3F10B5}"/>
</file>

<file path=customXml/itemProps3.xml><?xml version="1.0" encoding="utf-8"?>
<ds:datastoreItem xmlns:ds="http://schemas.openxmlformats.org/officeDocument/2006/customXml" ds:itemID="{ABDE28CB-BD01-4900-B441-DB6295A44C6A}"/>
</file>

<file path=customXml/itemProps4.xml><?xml version="1.0" encoding="utf-8"?>
<ds:datastoreItem xmlns:ds="http://schemas.openxmlformats.org/officeDocument/2006/customXml" ds:itemID="{B8E080A9-C4CC-424D-8975-F56E6CB73019}"/>
</file>

<file path=customXml/itemProps5.xml><?xml version="1.0" encoding="utf-8"?>
<ds:datastoreItem xmlns:ds="http://schemas.openxmlformats.org/officeDocument/2006/customXml" ds:itemID="{37091719-E508-4F8E-A402-A79D5E159A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UNRWA_Mean_Weighted </vt:lpstr>
      <vt:lpstr>'UNRWA_Mean_Weighted '!Print_Area</vt:lpstr>
      <vt:lpstr>'UNRWA_Mean_Weighted '!Print_Titles</vt:lpstr>
    </vt:vector>
  </TitlesOfParts>
  <Company>OECD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FERREIRA GRUNBERG LINDOSO Vinicius</dc:creator>
  <cp:lastModifiedBy>Björn Gillsäter</cp:lastModifiedBy>
  <dcterms:created xsi:type="dcterms:W3CDTF">2015-07-27T13:35:20Z</dcterms:created>
  <dcterms:modified xsi:type="dcterms:W3CDTF">2015-09-24T09:53:24Z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0x0101008B4DD370EC31429186F3AD49F0D3098F00D44DBCB9EB4F45278CB5C9765BE5299500A4858B360C6A491AA753F8BCA47AA91000F0CB3DD0076BB84D8BA69C33B827F6A7</vt:lpwstr>
  </property>
  <property fmtid="{D5CDD505-2E9C-101B-9397-08002B2CF9AE}" pid="3" name="OECDProjectOwnerStructure">
    <vt:lpwstr/>
  </property>
  <property fmtid="{D5CDD505-2E9C-101B-9397-08002B2CF9AE}" pid="4" name="OECDTopic">
    <vt:lpwstr>285;#MOPAN|162323dd-9fb4-4ce2-a296-a260e958d3fb</vt:lpwstr>
  </property>
  <property fmtid="{D5CDD505-2E9C-101B-9397-08002B2CF9AE}" pid="5" name="OECDCountry">
    <vt:lpwstr/>
  </property>
  <property fmtid="{D5CDD505-2E9C-101B-9397-08002B2CF9AE}" pid="6" name="OECDProjectPartnersStructure">
    <vt:lpwstr/>
  </property>
  <property fmtid="{D5CDD505-2E9C-101B-9397-08002B2CF9AE}" pid="7" name="OECDCommittee">
    <vt:lpwstr/>
  </property>
  <property fmtid="{D5CDD505-2E9C-101B-9397-08002B2CF9AE}" pid="8" name="OECDPWB">
    <vt:lpwstr>273;#5.1.4.3 Multilateral Organisation Performance Assessment Network (MOPAN)|1d7a4f1f-80a5-497f-87ef-d19cb350a932</vt:lpwstr>
  </property>
  <property fmtid="{D5CDD505-2E9C-101B-9397-08002B2CF9AE}" pid="9" name="OECDProjectPageLink">
    <vt:lpwstr>2729</vt:lpwstr>
  </property>
  <property fmtid="{D5CDD505-2E9C-101B-9397-08002B2CF9AE}" pid="10" name="OECDKeywords">
    <vt:lpwstr/>
  </property>
  <property fmtid="{D5CDD505-2E9C-101B-9397-08002B2CF9AE}" pid="11" name="OECDHorizontalProjects">
    <vt:lpwstr/>
  </property>
</Properties>
</file>